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Community Partnerships\Wellbeing\"/>
    </mc:Choice>
  </mc:AlternateContent>
  <xr:revisionPtr revIDLastSave="0" documentId="8_{B0541AEF-BC7E-4645-BF91-6CF6058F32C7}" xr6:coauthVersionLast="47" xr6:coauthVersionMax="47" xr10:uidLastSave="{00000000-0000-0000-0000-000000000000}"/>
  <bookViews>
    <workbookView xWindow="-120" yWindow="-120" windowWidth="23280" windowHeight="14880" xr2:uid="{4CCA27F2-B6B4-4C74-8867-30C9D74434FE}"/>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AF1002" i="8"/>
  <c r="T1002" i="8"/>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T992" i="8"/>
  <c r="AF992" i="8" s="1"/>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AF977" i="8"/>
  <c r="T977" i="8"/>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AF931" i="8"/>
  <c r="T931" i="8"/>
  <c r="D931" i="8"/>
  <c r="A931" i="8"/>
  <c r="T930" i="8"/>
  <c r="AF930" i="8" s="1"/>
  <c r="D930" i="8"/>
  <c r="A930" i="8"/>
  <c r="T929" i="8"/>
  <c r="AF929" i="8" s="1"/>
  <c r="D929" i="8"/>
  <c r="A929" i="8"/>
  <c r="T928" i="8"/>
  <c r="AF928" i="8" s="1"/>
  <c r="D928" i="8"/>
  <c r="A928" i="8"/>
  <c r="T927" i="8"/>
  <c r="AF927" i="8" s="1"/>
  <c r="D927" i="8"/>
  <c r="A927" i="8"/>
  <c r="T926" i="8"/>
  <c r="AF926" i="8" s="1"/>
  <c r="D926" i="8"/>
  <c r="A926" i="8"/>
  <c r="T925" i="8"/>
  <c r="AF925" i="8" s="1"/>
  <c r="D925" i="8"/>
  <c r="A925" i="8"/>
  <c r="AF924" i="8"/>
  <c r="T924" i="8"/>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AF904" i="8"/>
  <c r="T904" i="8"/>
  <c r="D904" i="8"/>
  <c r="A904" i="8"/>
  <c r="T903" i="8"/>
  <c r="AF903" i="8" s="1"/>
  <c r="D903" i="8"/>
  <c r="A903" i="8"/>
  <c r="T902" i="8"/>
  <c r="AF902" i="8" s="1"/>
  <c r="D902" i="8"/>
  <c r="A902" i="8"/>
  <c r="T901" i="8"/>
  <c r="AF901" i="8" s="1"/>
  <c r="D901" i="8"/>
  <c r="A901" i="8"/>
  <c r="T900" i="8"/>
  <c r="AF900" i="8" s="1"/>
  <c r="D900" i="8"/>
  <c r="A900" i="8"/>
  <c r="T899" i="8"/>
  <c r="AF899" i="8" s="1"/>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AF892" i="8"/>
  <c r="T892" i="8"/>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AF884" i="8"/>
  <c r="T884" i="8"/>
  <c r="D884" i="8"/>
  <c r="A884" i="8"/>
  <c r="T883" i="8"/>
  <c r="AF883" i="8" s="1"/>
  <c r="D883" i="8"/>
  <c r="A883" i="8"/>
  <c r="T882" i="8"/>
  <c r="AF882" i="8" s="1"/>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AF869" i="8"/>
  <c r="T869" i="8"/>
  <c r="D869" i="8"/>
  <c r="A869" i="8"/>
  <c r="T868" i="8"/>
  <c r="AF868" i="8" s="1"/>
  <c r="D868" i="8"/>
  <c r="A868" i="8"/>
  <c r="T867" i="8"/>
  <c r="AF867" i="8" s="1"/>
  <c r="D867" i="8"/>
  <c r="A867" i="8"/>
  <c r="T866" i="8"/>
  <c r="AF866" i="8" s="1"/>
  <c r="D866" i="8"/>
  <c r="A866" i="8"/>
  <c r="T865" i="8"/>
  <c r="AF865" i="8" s="1"/>
  <c r="D865" i="8"/>
  <c r="A865" i="8"/>
  <c r="AF864" i="8"/>
  <c r="T864" i="8"/>
  <c r="D864" i="8"/>
  <c r="A864" i="8"/>
  <c r="T863" i="8"/>
  <c r="AF863" i="8" s="1"/>
  <c r="D863" i="8"/>
  <c r="A863" i="8"/>
  <c r="AF862" i="8"/>
  <c r="T862" i="8"/>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AF839" i="8"/>
  <c r="T839" i="8"/>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AF829" i="8"/>
  <c r="T829" i="8"/>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AF819" i="8"/>
  <c r="T819" i="8"/>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AF809" i="8"/>
  <c r="T809" i="8"/>
  <c r="D809" i="8"/>
  <c r="A809" i="8"/>
  <c r="BL808" i="8"/>
  <c r="T808" i="8"/>
  <c r="AF808" i="8" s="1"/>
  <c r="D808" i="8"/>
  <c r="A808" i="8"/>
  <c r="BL807" i="8"/>
  <c r="AF807" i="8"/>
  <c r="T807" i="8"/>
  <c r="D807" i="8"/>
  <c r="A807" i="8"/>
  <c r="BL806" i="8"/>
  <c r="T806" i="8"/>
  <c r="AF806" i="8" s="1"/>
  <c r="D806" i="8"/>
  <c r="A806" i="8"/>
  <c r="BL805" i="8"/>
  <c r="T805" i="8"/>
  <c r="AF805" i="8" s="1"/>
  <c r="D805" i="8"/>
  <c r="A805" i="8"/>
  <c r="BL804" i="8"/>
  <c r="T804" i="8"/>
  <c r="AF804" i="8" s="1"/>
  <c r="D804" i="8"/>
  <c r="A804" i="8"/>
  <c r="BL803" i="8"/>
  <c r="T803" i="8"/>
  <c r="AF803" i="8" s="1"/>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AF795" i="8"/>
  <c r="T795" i="8"/>
  <c r="D795" i="8"/>
  <c r="A795" i="8"/>
  <c r="BL794" i="8"/>
  <c r="T794" i="8"/>
  <c r="AF794" i="8" s="1"/>
  <c r="D794" i="8"/>
  <c r="A794" i="8"/>
  <c r="BL793" i="8"/>
  <c r="T793" i="8"/>
  <c r="AF793" i="8" s="1"/>
  <c r="D793" i="8"/>
  <c r="A793" i="8"/>
  <c r="BL792" i="8"/>
  <c r="T792" i="8"/>
  <c r="AF792" i="8" s="1"/>
  <c r="D792" i="8"/>
  <c r="A792" i="8"/>
  <c r="BL791" i="8"/>
  <c r="AF791" i="8"/>
  <c r="T791" i="8"/>
  <c r="D791" i="8"/>
  <c r="A791" i="8"/>
  <c r="BL790" i="8"/>
  <c r="T790" i="8"/>
  <c r="AF790" i="8" s="1"/>
  <c r="D790" i="8"/>
  <c r="A790" i="8"/>
  <c r="BL789" i="8"/>
  <c r="T789" i="8"/>
  <c r="AF789" i="8" s="1"/>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T774" i="8"/>
  <c r="AF774" i="8" s="1"/>
  <c r="D774" i="8"/>
  <c r="A774" i="8"/>
  <c r="BL773" i="8"/>
  <c r="AF773" i="8"/>
  <c r="T773" i="8"/>
  <c r="D773" i="8"/>
  <c r="A773" i="8"/>
  <c r="BL772" i="8"/>
  <c r="T772" i="8"/>
  <c r="AF772" i="8" s="1"/>
  <c r="D772" i="8"/>
  <c r="A772" i="8"/>
  <c r="BL771" i="8"/>
  <c r="T771" i="8"/>
  <c r="AF771" i="8" s="1"/>
  <c r="D771" i="8"/>
  <c r="A771" i="8"/>
  <c r="BL770" i="8"/>
  <c r="T770" i="8"/>
  <c r="AF770" i="8" s="1"/>
  <c r="D770" i="8"/>
  <c r="A770" i="8"/>
  <c r="BL769" i="8"/>
  <c r="AF769" i="8"/>
  <c r="T769" i="8"/>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AF754" i="8"/>
  <c r="T754" i="8"/>
  <c r="D754" i="8"/>
  <c r="A754" i="8"/>
  <c r="BL753" i="8"/>
  <c r="T753" i="8"/>
  <c r="AF753" i="8" s="1"/>
  <c r="D753" i="8"/>
  <c r="A753" i="8"/>
  <c r="BL752" i="8"/>
  <c r="AF752" i="8"/>
  <c r="T752" i="8"/>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T731" i="8"/>
  <c r="AF731" i="8" s="1"/>
  <c r="D731" i="8"/>
  <c r="A731" i="8"/>
  <c r="BL730" i="8"/>
  <c r="T730" i="8"/>
  <c r="AF730" i="8" s="1"/>
  <c r="D730" i="8"/>
  <c r="A730" i="8"/>
  <c r="BL729" i="8"/>
  <c r="T729" i="8"/>
  <c r="AF729" i="8" s="1"/>
  <c r="D729" i="8"/>
  <c r="A729" i="8"/>
  <c r="BL728" i="8"/>
  <c r="T728" i="8"/>
  <c r="AF728" i="8" s="1"/>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AF722" i="8"/>
  <c r="T722" i="8"/>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AF704" i="8"/>
  <c r="T704" i="8"/>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AF696" i="8"/>
  <c r="T696" i="8"/>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AF690" i="8"/>
  <c r="T690" i="8"/>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AF655" i="8"/>
  <c r="T655" i="8"/>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AF646" i="8"/>
  <c r="T646" i="8"/>
  <c r="D646" i="8"/>
  <c r="A646" i="8"/>
  <c r="BL645" i="8"/>
  <c r="T645" i="8"/>
  <c r="AF645" i="8" s="1"/>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T639" i="8"/>
  <c r="AF639" i="8" s="1"/>
  <c r="D639" i="8"/>
  <c r="A639" i="8"/>
  <c r="BL638" i="8"/>
  <c r="T638" i="8"/>
  <c r="AF638" i="8" s="1"/>
  <c r="D638" i="8"/>
  <c r="A638" i="8"/>
  <c r="BL637" i="8"/>
  <c r="T637" i="8"/>
  <c r="AF637" i="8" s="1"/>
  <c r="D637" i="8"/>
  <c r="A637" i="8"/>
  <c r="BL636" i="8"/>
  <c r="T636" i="8"/>
  <c r="AF636" i="8" s="1"/>
  <c r="D636" i="8"/>
  <c r="A636" i="8"/>
  <c r="BL635" i="8"/>
  <c r="T635" i="8"/>
  <c r="AF635" i="8" s="1"/>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AF623" i="8"/>
  <c r="T623" i="8"/>
  <c r="D623" i="8"/>
  <c r="A623" i="8"/>
  <c r="BL622" i="8"/>
  <c r="T622" i="8"/>
  <c r="AF622" i="8" s="1"/>
  <c r="D622" i="8"/>
  <c r="A622" i="8"/>
  <c r="BL621" i="8"/>
  <c r="T621" i="8"/>
  <c r="AF621" i="8" s="1"/>
  <c r="D621" i="8"/>
  <c r="A621" i="8"/>
  <c r="BL620" i="8"/>
  <c r="T620" i="8"/>
  <c r="AF620" i="8" s="1"/>
  <c r="D620" i="8"/>
  <c r="A620" i="8"/>
  <c r="BL619" i="8"/>
  <c r="AF619" i="8"/>
  <c r="T619" i="8"/>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T613" i="8"/>
  <c r="AF613" i="8" s="1"/>
  <c r="D613" i="8"/>
  <c r="A613" i="8"/>
  <c r="BL612" i="8"/>
  <c r="T612" i="8"/>
  <c r="AF612" i="8" s="1"/>
  <c r="D612" i="8"/>
  <c r="A612" i="8"/>
  <c r="BL611" i="8"/>
  <c r="T611" i="8"/>
  <c r="AF611" i="8" s="1"/>
  <c r="D611" i="8"/>
  <c r="A611" i="8"/>
  <c r="BL610" i="8"/>
  <c r="T610" i="8"/>
  <c r="AF610" i="8" s="1"/>
  <c r="D610" i="8"/>
  <c r="A610" i="8"/>
  <c r="BL609" i="8"/>
  <c r="T609" i="8"/>
  <c r="AF609" i="8" s="1"/>
  <c r="D609" i="8"/>
  <c r="A609" i="8"/>
  <c r="BL608" i="8"/>
  <c r="T608" i="8"/>
  <c r="AF608" i="8" s="1"/>
  <c r="D608" i="8"/>
  <c r="A608" i="8"/>
  <c r="BL607" i="8"/>
  <c r="AF607" i="8"/>
  <c r="T607" i="8"/>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AF601" i="8"/>
  <c r="T601" i="8"/>
  <c r="D601" i="8"/>
  <c r="A601" i="8"/>
  <c r="BL600" i="8"/>
  <c r="T600" i="8"/>
  <c r="AF600" i="8" s="1"/>
  <c r="D600" i="8"/>
  <c r="A600" i="8"/>
  <c r="BL599" i="8"/>
  <c r="AF599" i="8"/>
  <c r="T599" i="8"/>
  <c r="D599" i="8"/>
  <c r="A599" i="8"/>
  <c r="BL598" i="8"/>
  <c r="T598" i="8"/>
  <c r="AF598" i="8" s="1"/>
  <c r="D598" i="8"/>
  <c r="A598" i="8"/>
  <c r="BL597" i="8"/>
  <c r="T597" i="8"/>
  <c r="AF597" i="8" s="1"/>
  <c r="D597" i="8"/>
  <c r="A597" i="8"/>
  <c r="BL596" i="8"/>
  <c r="T596" i="8"/>
  <c r="AF596" i="8" s="1"/>
  <c r="D596" i="8"/>
  <c r="A596" i="8"/>
  <c r="BL595" i="8"/>
  <c r="T595" i="8"/>
  <c r="AF595" i="8" s="1"/>
  <c r="D595" i="8"/>
  <c r="A595" i="8"/>
  <c r="BL594" i="8"/>
  <c r="T594" i="8"/>
  <c r="AF594" i="8" s="1"/>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AF585" i="8"/>
  <c r="T585" i="8"/>
  <c r="D585" i="8"/>
  <c r="A585" i="8"/>
  <c r="BL584" i="8"/>
  <c r="T584" i="8"/>
  <c r="AF584" i="8" s="1"/>
  <c r="D584" i="8"/>
  <c r="A584" i="8"/>
  <c r="BL583" i="8"/>
  <c r="AF583" i="8"/>
  <c r="T583" i="8"/>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AF575" i="8"/>
  <c r="T575" i="8"/>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AF569" i="8"/>
  <c r="T569" i="8"/>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AF558" i="8"/>
  <c r="T558" i="8"/>
  <c r="D558" i="8"/>
  <c r="A558" i="8"/>
  <c r="BL557" i="8"/>
  <c r="T557" i="8"/>
  <c r="AF557" i="8" s="1"/>
  <c r="D557" i="8"/>
  <c r="A557" i="8"/>
  <c r="BL556" i="8"/>
  <c r="T556" i="8"/>
  <c r="AF556" i="8" s="1"/>
  <c r="D556" i="8"/>
  <c r="A556" i="8"/>
  <c r="BL555" i="8"/>
  <c r="T555" i="8"/>
  <c r="AF555" i="8" s="1"/>
  <c r="D555" i="8"/>
  <c r="A555" i="8"/>
  <c r="BL554" i="8"/>
  <c r="AF554" i="8"/>
  <c r="T554" i="8"/>
  <c r="D554" i="8"/>
  <c r="A554" i="8"/>
  <c r="BL553" i="8"/>
  <c r="AF553" i="8"/>
  <c r="T553" i="8"/>
  <c r="D553" i="8"/>
  <c r="A553" i="8"/>
  <c r="BL552" i="8"/>
  <c r="T552" i="8"/>
  <c r="AF552" i="8" s="1"/>
  <c r="D552" i="8"/>
  <c r="A552" i="8"/>
  <c r="BL551" i="8"/>
  <c r="T551" i="8"/>
  <c r="AF551" i="8" s="1"/>
  <c r="D551" i="8"/>
  <c r="A551" i="8"/>
  <c r="BL550" i="8"/>
  <c r="T550" i="8"/>
  <c r="AF550" i="8" s="1"/>
  <c r="D550" i="8"/>
  <c r="A550" i="8"/>
  <c r="BL549" i="8"/>
  <c r="AF549" i="8"/>
  <c r="T549" i="8"/>
  <c r="D549" i="8"/>
  <c r="A549" i="8"/>
  <c r="BL548" i="8"/>
  <c r="AF548" i="8"/>
  <c r="T548" i="8"/>
  <c r="D548" i="8"/>
  <c r="A548" i="8"/>
  <c r="BL547" i="8"/>
  <c r="T547" i="8"/>
  <c r="AF547" i="8" s="1"/>
  <c r="D547" i="8"/>
  <c r="A547" i="8"/>
  <c r="BL546" i="8"/>
  <c r="T546" i="8"/>
  <c r="AF546" i="8" s="1"/>
  <c r="D546" i="8"/>
  <c r="A546" i="8"/>
  <c r="BL545" i="8"/>
  <c r="T545" i="8"/>
  <c r="AF545" i="8" s="1"/>
  <c r="D545" i="8"/>
  <c r="A545" i="8"/>
  <c r="BL544" i="8"/>
  <c r="AF544" i="8"/>
  <c r="T544" i="8"/>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AF538" i="8"/>
  <c r="T538" i="8"/>
  <c r="D538" i="8"/>
  <c r="A538" i="8"/>
  <c r="BL537" i="8"/>
  <c r="T537" i="8"/>
  <c r="AF537" i="8" s="1"/>
  <c r="D537" i="8"/>
  <c r="A537" i="8"/>
  <c r="BL536" i="8"/>
  <c r="T536" i="8"/>
  <c r="AF536" i="8" s="1"/>
  <c r="D536" i="8"/>
  <c r="A536" i="8"/>
  <c r="BL535" i="8"/>
  <c r="T535" i="8"/>
  <c r="AF535" i="8" s="1"/>
  <c r="D535" i="8"/>
  <c r="A535" i="8"/>
  <c r="BL534" i="8"/>
  <c r="T534" i="8"/>
  <c r="AF534" i="8" s="1"/>
  <c r="D534" i="8"/>
  <c r="A534" i="8"/>
  <c r="BL533" i="8"/>
  <c r="AF533" i="8"/>
  <c r="T533" i="8"/>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AF521" i="8"/>
  <c r="T521" i="8"/>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AF514" i="8"/>
  <c r="T514" i="8"/>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T503" i="8"/>
  <c r="AF503" i="8" s="1"/>
  <c r="D503" i="8"/>
  <c r="A503" i="8"/>
  <c r="BL502" i="8"/>
  <c r="AF502" i="8"/>
  <c r="T502" i="8"/>
  <c r="D502" i="8"/>
  <c r="A502" i="8"/>
  <c r="BL501" i="8"/>
  <c r="AF501" i="8"/>
  <c r="T501" i="8"/>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AF489" i="8"/>
  <c r="T489" i="8"/>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AF483" i="8"/>
  <c r="T483" i="8"/>
  <c r="D483" i="8"/>
  <c r="A483" i="8"/>
  <c r="BL482" i="8"/>
  <c r="T482" i="8"/>
  <c r="AF482" i="8" s="1"/>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T460" i="8"/>
  <c r="AF460" i="8" s="1"/>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AF451" i="8"/>
  <c r="T451" i="8"/>
  <c r="D451" i="8"/>
  <c r="A451" i="8"/>
  <c r="BL450" i="8"/>
  <c r="AF450" i="8"/>
  <c r="T450" i="8"/>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AF443" i="8"/>
  <c r="T443" i="8"/>
  <c r="D443" i="8"/>
  <c r="A443" i="8"/>
  <c r="BL442" i="8"/>
  <c r="T442" i="8"/>
  <c r="AF442" i="8" s="1"/>
  <c r="D442" i="8"/>
  <c r="A442" i="8"/>
  <c r="BL441" i="8"/>
  <c r="T441" i="8"/>
  <c r="AF441" i="8" s="1"/>
  <c r="D441" i="8"/>
  <c r="A441" i="8"/>
  <c r="BL440" i="8"/>
  <c r="T440" i="8"/>
  <c r="AF440" i="8" s="1"/>
  <c r="D440" i="8"/>
  <c r="A440" i="8"/>
  <c r="BL439" i="8"/>
  <c r="AF439" i="8"/>
  <c r="T439" i="8"/>
  <c r="D439" i="8"/>
  <c r="A439" i="8"/>
  <c r="BL438" i="8"/>
  <c r="T438" i="8"/>
  <c r="AF438" i="8" s="1"/>
  <c r="D438" i="8"/>
  <c r="A438" i="8"/>
  <c r="BL437" i="8"/>
  <c r="T437" i="8"/>
  <c r="AF437" i="8" s="1"/>
  <c r="D437" i="8"/>
  <c r="A437" i="8"/>
  <c r="BL436" i="8"/>
  <c r="T436" i="8"/>
  <c r="AF436" i="8" s="1"/>
  <c r="D436" i="8"/>
  <c r="A436" i="8"/>
  <c r="BL435" i="8"/>
  <c r="T435" i="8"/>
  <c r="AF435" i="8" s="1"/>
  <c r="D435" i="8"/>
  <c r="A435" i="8"/>
  <c r="BL434" i="8"/>
  <c r="AF434" i="8"/>
  <c r="T434" i="8"/>
  <c r="D434" i="8"/>
  <c r="A434" i="8"/>
  <c r="BL433" i="8"/>
  <c r="T433" i="8"/>
  <c r="AF433" i="8" s="1"/>
  <c r="D433" i="8"/>
  <c r="A433" i="8"/>
  <c r="BL432" i="8"/>
  <c r="T432" i="8"/>
  <c r="AF432" i="8" s="1"/>
  <c r="D432" i="8"/>
  <c r="A432" i="8"/>
  <c r="BL431" i="8"/>
  <c r="T431" i="8"/>
  <c r="AF431" i="8" s="1"/>
  <c r="D431" i="8"/>
  <c r="A431" i="8"/>
  <c r="BL430" i="8"/>
  <c r="T430" i="8"/>
  <c r="AF430" i="8" s="1"/>
  <c r="D430" i="8"/>
  <c r="A430" i="8"/>
  <c r="BL429" i="8"/>
  <c r="T429" i="8"/>
  <c r="AF429" i="8" s="1"/>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AF413" i="8"/>
  <c r="T413" i="8"/>
  <c r="D413" i="8"/>
  <c r="A413" i="8"/>
  <c r="BL412" i="8"/>
  <c r="T412" i="8"/>
  <c r="AF412" i="8" s="1"/>
  <c r="D412" i="8"/>
  <c r="A412" i="8"/>
  <c r="BL411" i="8"/>
  <c r="T411" i="8"/>
  <c r="AF411" i="8" s="1"/>
  <c r="D411" i="8"/>
  <c r="A411" i="8"/>
  <c r="BL410" i="8"/>
  <c r="T410" i="8"/>
  <c r="AF410" i="8" s="1"/>
  <c r="D410" i="8"/>
  <c r="A410" i="8"/>
  <c r="BL409" i="8"/>
  <c r="AF409" i="8"/>
  <c r="T409" i="8"/>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T388" i="8"/>
  <c r="AF388" i="8" s="1"/>
  <c r="D388" i="8"/>
  <c r="A388" i="8"/>
  <c r="BL387" i="8"/>
  <c r="AF387" i="8"/>
  <c r="T387" i="8"/>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AF381" i="8"/>
  <c r="T381" i="8"/>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AF368" i="8"/>
  <c r="T368" i="8"/>
  <c r="D368" i="8"/>
  <c r="A368" i="8"/>
  <c r="BL367" i="8"/>
  <c r="T367" i="8"/>
  <c r="AF367" i="8" s="1"/>
  <c r="D367" i="8"/>
  <c r="A367" i="8"/>
  <c r="BL366" i="8"/>
  <c r="T366" i="8"/>
  <c r="AF366" i="8" s="1"/>
  <c r="D366" i="8"/>
  <c r="A366" i="8"/>
  <c r="BL365" i="8"/>
  <c r="AF365" i="8"/>
  <c r="T365" i="8"/>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AF349" i="8"/>
  <c r="T349" i="8"/>
  <c r="D349" i="8"/>
  <c r="A349" i="8"/>
  <c r="BL348" i="8"/>
  <c r="T348" i="8"/>
  <c r="AF348" i="8" s="1"/>
  <c r="D348" i="8"/>
  <c r="A348" i="8"/>
  <c r="BL347" i="8"/>
  <c r="T347" i="8"/>
  <c r="AF347" i="8" s="1"/>
  <c r="D347" i="8"/>
  <c r="A347" i="8"/>
  <c r="BL346" i="8"/>
  <c r="T346" i="8"/>
  <c r="AF346" i="8" s="1"/>
  <c r="D346" i="8"/>
  <c r="A346" i="8"/>
  <c r="BL345" i="8"/>
  <c r="AF345" i="8"/>
  <c r="T345" i="8"/>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AF331" i="8"/>
  <c r="T331" i="8"/>
  <c r="D331" i="8"/>
  <c r="A331" i="8"/>
  <c r="BL330" i="8"/>
  <c r="T330" i="8"/>
  <c r="AF330" i="8" s="1"/>
  <c r="D330" i="8"/>
  <c r="A330" i="8"/>
  <c r="BL329" i="8"/>
  <c r="T329" i="8"/>
  <c r="AF329" i="8" s="1"/>
  <c r="D329" i="8"/>
  <c r="A329" i="8"/>
  <c r="BL328" i="8"/>
  <c r="T328" i="8"/>
  <c r="AF328" i="8" s="1"/>
  <c r="D328" i="8"/>
  <c r="A328" i="8"/>
  <c r="BL327" i="8"/>
  <c r="AF327" i="8"/>
  <c r="T327" i="8"/>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T311" i="8"/>
  <c r="AF311" i="8" s="1"/>
  <c r="D311" i="8"/>
  <c r="A311" i="8"/>
  <c r="BL310" i="8"/>
  <c r="T310" i="8"/>
  <c r="AF310" i="8" s="1"/>
  <c r="D310" i="8"/>
  <c r="A310" i="8"/>
  <c r="BL309" i="8"/>
  <c r="T309" i="8"/>
  <c r="AF309" i="8" s="1"/>
  <c r="D309" i="8"/>
  <c r="A309" i="8"/>
  <c r="BL308" i="8"/>
  <c r="T308" i="8"/>
  <c r="AF308" i="8" s="1"/>
  <c r="D308" i="8"/>
  <c r="A308" i="8"/>
  <c r="BL307" i="8"/>
  <c r="T307" i="8"/>
  <c r="AF307" i="8" s="1"/>
  <c r="D307" i="8"/>
  <c r="A307" i="8"/>
  <c r="BL306" i="8"/>
  <c r="AF306" i="8"/>
  <c r="T306" i="8"/>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AF288" i="8"/>
  <c r="T288" i="8"/>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AF273" i="8"/>
  <c r="T273" i="8"/>
  <c r="D273" i="8"/>
  <c r="A273" i="8"/>
  <c r="BL272" i="8"/>
  <c r="T272" i="8"/>
  <c r="AF272" i="8" s="1"/>
  <c r="D272" i="8"/>
  <c r="A272" i="8"/>
  <c r="BL271" i="8"/>
  <c r="T271" i="8"/>
  <c r="AF271" i="8" s="1"/>
  <c r="D271" i="8"/>
  <c r="A271" i="8"/>
  <c r="BL270" i="8"/>
  <c r="T270" i="8"/>
  <c r="AF270" i="8" s="1"/>
  <c r="D270" i="8"/>
  <c r="A270" i="8"/>
  <c r="BL269" i="8"/>
  <c r="AF269" i="8"/>
  <c r="T269" i="8"/>
  <c r="D269" i="8"/>
  <c r="A269" i="8"/>
  <c r="BL268" i="8"/>
  <c r="T268" i="8"/>
  <c r="AF268" i="8" s="1"/>
  <c r="D268" i="8"/>
  <c r="A268" i="8"/>
  <c r="BL267" i="8"/>
  <c r="T267" i="8"/>
  <c r="AF267" i="8" s="1"/>
  <c r="D267" i="8"/>
  <c r="A267" i="8"/>
  <c r="BL266" i="8"/>
  <c r="T266" i="8"/>
  <c r="AF266" i="8" s="1"/>
  <c r="D266" i="8"/>
  <c r="A266" i="8"/>
  <c r="BL265" i="8"/>
  <c r="T265" i="8"/>
  <c r="AF265" i="8" s="1"/>
  <c r="D265" i="8"/>
  <c r="A265" i="8"/>
  <c r="BL264" i="8"/>
  <c r="AF264" i="8"/>
  <c r="T264" i="8"/>
  <c r="D264" i="8"/>
  <c r="A264" i="8"/>
  <c r="BL263" i="8"/>
  <c r="T263" i="8"/>
  <c r="AF263" i="8" s="1"/>
  <c r="D263" i="8"/>
  <c r="A263" i="8"/>
  <c r="BL262" i="8"/>
  <c r="T262" i="8"/>
  <c r="AF262" i="8" s="1"/>
  <c r="D262" i="8"/>
  <c r="A262" i="8"/>
  <c r="BL261" i="8"/>
  <c r="T261" i="8"/>
  <c r="AF261" i="8" s="1"/>
  <c r="D261" i="8"/>
  <c r="A261" i="8"/>
  <c r="BL260" i="8"/>
  <c r="T260" i="8"/>
  <c r="AF260" i="8" s="1"/>
  <c r="D260" i="8"/>
  <c r="A260" i="8"/>
  <c r="BL259" i="8"/>
  <c r="AF259" i="8"/>
  <c r="T259" i="8"/>
  <c r="D259" i="8"/>
  <c r="A259" i="8"/>
  <c r="BL258" i="8"/>
  <c r="T258" i="8"/>
  <c r="AF258" i="8" s="1"/>
  <c r="D258" i="8"/>
  <c r="A258" i="8"/>
  <c r="BL257" i="8"/>
  <c r="T257" i="8"/>
  <c r="AF257" i="8" s="1"/>
  <c r="D257" i="8"/>
  <c r="A257" i="8"/>
  <c r="BL256" i="8"/>
  <c r="T256" i="8"/>
  <c r="AF256" i="8" s="1"/>
  <c r="D256" i="8"/>
  <c r="A256" i="8"/>
  <c r="BL255" i="8"/>
  <c r="AF255" i="8"/>
  <c r="T255" i="8"/>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AF241" i="8"/>
  <c r="T241" i="8"/>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AF227" i="8"/>
  <c r="T227" i="8"/>
  <c r="D227" i="8"/>
  <c r="A227" i="8"/>
  <c r="BL226" i="8"/>
  <c r="T226" i="8"/>
  <c r="AF226" i="8" s="1"/>
  <c r="D226" i="8"/>
  <c r="A226" i="8"/>
  <c r="BL225" i="8"/>
  <c r="AF225" i="8"/>
  <c r="T225" i="8"/>
  <c r="D225" i="8"/>
  <c r="A225" i="8"/>
  <c r="BL224" i="8"/>
  <c r="T224" i="8"/>
  <c r="AF224" i="8" s="1"/>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T212" i="8"/>
  <c r="AF212" i="8" s="1"/>
  <c r="D212" i="8"/>
  <c r="A212" i="8"/>
  <c r="BL211" i="8"/>
  <c r="AF211" i="8"/>
  <c r="T211" i="8"/>
  <c r="D211" i="8"/>
  <c r="A211" i="8"/>
  <c r="BL210" i="8"/>
  <c r="AF210" i="8"/>
  <c r="T210" i="8"/>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AF195" i="8"/>
  <c r="T195" i="8"/>
  <c r="D195" i="8"/>
  <c r="A195" i="8"/>
  <c r="BL194" i="8"/>
  <c r="T194" i="8"/>
  <c r="AF194" i="8" s="1"/>
  <c r="D194" i="8"/>
  <c r="A194" i="8"/>
  <c r="BL193" i="8"/>
  <c r="T193" i="8"/>
  <c r="AF193" i="8" s="1"/>
  <c r="D193" i="8"/>
  <c r="A193" i="8"/>
  <c r="BL192" i="8"/>
  <c r="T192" i="8"/>
  <c r="AF192" i="8" s="1"/>
  <c r="D192" i="8"/>
  <c r="A192" i="8"/>
  <c r="BL191" i="8"/>
  <c r="AF191" i="8"/>
  <c r="T191" i="8"/>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AF168" i="8"/>
  <c r="T168" i="8"/>
  <c r="D168" i="8"/>
  <c r="A168" i="8"/>
  <c r="BL167" i="8"/>
  <c r="AF167" i="8"/>
  <c r="T167" i="8"/>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AF124" i="8"/>
  <c r="T124" i="8"/>
  <c r="D124" i="8"/>
  <c r="A124" i="8"/>
  <c r="BL123" i="8"/>
  <c r="T123" i="8"/>
  <c r="AF123" i="8" s="1"/>
  <c r="D123" i="8"/>
  <c r="A123" i="8"/>
  <c r="BL122" i="8"/>
  <c r="T122" i="8"/>
  <c r="AF122" i="8" s="1"/>
  <c r="D122" i="8"/>
  <c r="A122" i="8"/>
  <c r="BL121" i="8"/>
  <c r="T121" i="8"/>
  <c r="AF121" i="8" s="1"/>
  <c r="D121" i="8"/>
  <c r="A121" i="8"/>
  <c r="BL120" i="8"/>
  <c r="AF120" i="8"/>
  <c r="T120" i="8"/>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AF110" i="8"/>
  <c r="T110" i="8"/>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AF90" i="8"/>
  <c r="T90" i="8"/>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T83" i="8"/>
  <c r="AF83" i="8" s="1"/>
  <c r="D83" i="8"/>
  <c r="A83" i="8"/>
  <c r="BL82" i="8"/>
  <c r="AF82" i="8"/>
  <c r="T82" i="8"/>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AF68" i="8"/>
  <c r="T68" i="8"/>
  <c r="D68" i="8"/>
  <c r="A68" i="8"/>
  <c r="BL67" i="8"/>
  <c r="T67" i="8"/>
  <c r="AF67" i="8" s="1"/>
  <c r="D67" i="8"/>
  <c r="A67" i="8"/>
  <c r="BL66" i="8"/>
  <c r="T66" i="8"/>
  <c r="AF66" i="8" s="1"/>
  <c r="D66" i="8"/>
  <c r="A66" i="8"/>
  <c r="BL65" i="8"/>
  <c r="AF65" i="8"/>
  <c r="T65" i="8"/>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T57" i="8"/>
  <c r="AF57" i="8" s="1"/>
  <c r="D57" i="8"/>
  <c r="A57" i="8"/>
  <c r="BL56" i="8"/>
  <c r="AF56" i="8"/>
  <c r="T56" i="8"/>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T47" i="8"/>
  <c r="AF47" i="8" s="1"/>
  <c r="D47" i="8"/>
  <c r="A47" i="8"/>
  <c r="BL46" i="8"/>
  <c r="AF46" i="8"/>
  <c r="T46" i="8"/>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AF39" i="8"/>
  <c r="T39" i="8"/>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AF31" i="8"/>
  <c r="T31" i="8"/>
  <c r="D31" i="8"/>
  <c r="A31" i="8"/>
  <c r="BL30" i="8"/>
  <c r="T30" i="8"/>
  <c r="AF30" i="8" s="1"/>
  <c r="D30" i="8"/>
  <c r="A30" i="8"/>
  <c r="BL29" i="8"/>
  <c r="T29" i="8"/>
  <c r="AF29" i="8" s="1"/>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AF21" i="8"/>
  <c r="T21" i="8"/>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AF16" i="8"/>
  <c r="T16" i="8"/>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AF11" i="8"/>
  <c r="T11" i="8"/>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X85" i="8" s="1" a="1"/>
  <c r="AX85" i="8" s="1"/>
  <c r="AV4" i="8"/>
  <c r="BD7" i="8" s="1" a="1"/>
  <c r="BD7" i="8" s="1"/>
  <c r="BM109" i="7"/>
  <c r="BM101" i="7"/>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AW85" i="7"/>
  <c r="BM108" i="7" s="1"/>
  <c r="AW84" i="7"/>
  <c r="BM107" i="7" s="1"/>
  <c r="AW83" i="7"/>
  <c r="BM106" i="7" s="1"/>
  <c r="AW82" i="7"/>
  <c r="BM105" i="7" s="1"/>
  <c r="P82" i="7"/>
  <c r="F82" i="7"/>
  <c r="AW81" i="7"/>
  <c r="BM104" i="7" s="1"/>
  <c r="P81" i="7"/>
  <c r="F81" i="7"/>
  <c r="E20" i="2" s="1"/>
  <c r="AW80" i="7"/>
  <c r="BM103" i="7" s="1"/>
  <c r="P80" i="7"/>
  <c r="F80" i="7"/>
  <c r="AW79" i="7"/>
  <c r="BM102" i="7" s="1"/>
  <c r="P79" i="7"/>
  <c r="F79" i="7"/>
  <c r="E18" i="2" s="1"/>
  <c r="AF18" i="2" s="1"/>
  <c r="AW78" i="7"/>
  <c r="P78" i="7"/>
  <c r="F78" i="7"/>
  <c r="E17" i="2" s="1"/>
  <c r="AW77" i="7"/>
  <c r="BM100" i="7" s="1"/>
  <c r="P77" i="7"/>
  <c r="F77" i="7"/>
  <c r="V36" i="7"/>
  <c r="T36" i="7"/>
  <c r="U36" i="7" s="1"/>
  <c r="P36" i="7"/>
  <c r="O36" i="7"/>
  <c r="X35" i="7"/>
  <c r="W35" i="7"/>
  <c r="Z35" i="7" s="1"/>
  <c r="V35" i="7"/>
  <c r="T35" i="7"/>
  <c r="U35" i="7" s="1"/>
  <c r="P35" i="7"/>
  <c r="O35" i="7"/>
  <c r="V34" i="7"/>
  <c r="T34" i="7"/>
  <c r="U34" i="7" s="1"/>
  <c r="P34" i="7"/>
  <c r="O34" i="7"/>
  <c r="V33" i="7"/>
  <c r="T33" i="7"/>
  <c r="U33" i="7" s="1"/>
  <c r="P33" i="7"/>
  <c r="O33" i="7"/>
  <c r="V32" i="7"/>
  <c r="T32" i="7"/>
  <c r="U32" i="7" s="1"/>
  <c r="S41" i="4" s="1"/>
  <c r="Y41" i="4" s="1"/>
  <c r="P32" i="7"/>
  <c r="O32" i="7"/>
  <c r="V31" i="7"/>
  <c r="W31" i="7" s="1"/>
  <c r="T31" i="7"/>
  <c r="U31" i="7" s="1"/>
  <c r="P31" i="7"/>
  <c r="O31" i="7"/>
  <c r="V30" i="7"/>
  <c r="T30" i="7"/>
  <c r="R39" i="4" s="1"/>
  <c r="P30" i="7"/>
  <c r="O30" i="7"/>
  <c r="V29" i="7"/>
  <c r="W29" i="7" s="1"/>
  <c r="T29" i="7"/>
  <c r="U29" i="7" s="1"/>
  <c r="S38" i="4" s="1"/>
  <c r="Y38" i="4" s="1"/>
  <c r="P29" i="7"/>
  <c r="O29" i="7"/>
  <c r="V28" i="7"/>
  <c r="W28" i="7" s="1"/>
  <c r="T28" i="7"/>
  <c r="U28" i="7" s="1"/>
  <c r="P28" i="7"/>
  <c r="O28" i="7"/>
  <c r="V27" i="7"/>
  <c r="T27" i="7"/>
  <c r="U27" i="7" s="1"/>
  <c r="S36" i="4" s="1"/>
  <c r="Y36" i="4" s="1"/>
  <c r="P27" i="7"/>
  <c r="O27" i="7"/>
  <c r="V26" i="7"/>
  <c r="T26" i="7"/>
  <c r="U26" i="7" s="1"/>
  <c r="P26" i="7"/>
  <c r="O26" i="7"/>
  <c r="V25" i="7"/>
  <c r="T25" i="7"/>
  <c r="R34" i="4" s="1"/>
  <c r="P25" i="7"/>
  <c r="O25" i="7"/>
  <c r="V24" i="7"/>
  <c r="T24" i="7"/>
  <c r="P24" i="7"/>
  <c r="O24" i="7"/>
  <c r="V23" i="7"/>
  <c r="W23" i="7" s="1"/>
  <c r="T23" i="7"/>
  <c r="U23" i="7" s="1"/>
  <c r="S32" i="4" s="1"/>
  <c r="Y32" i="4" s="1"/>
  <c r="P23" i="7"/>
  <c r="O23" i="7"/>
  <c r="V22" i="7"/>
  <c r="W22" i="7" s="1"/>
  <c r="T22" i="7"/>
  <c r="U22" i="7" s="1"/>
  <c r="P22" i="7"/>
  <c r="O22" i="7"/>
  <c r="V21" i="7"/>
  <c r="W21" i="7" s="1"/>
  <c r="T21" i="7"/>
  <c r="U21" i="7" s="1"/>
  <c r="S30" i="4" s="1"/>
  <c r="Y30" i="4" s="1"/>
  <c r="P21" i="7"/>
  <c r="O21" i="7"/>
  <c r="V20" i="7"/>
  <c r="W20" i="7" s="1"/>
  <c r="T20" i="7"/>
  <c r="X20" i="7" s="1"/>
  <c r="P20" i="7"/>
  <c r="O20" i="7"/>
  <c r="V19" i="7"/>
  <c r="W19" i="7" s="1"/>
  <c r="T19" i="7"/>
  <c r="P19" i="7"/>
  <c r="O19" i="7"/>
  <c r="V18" i="7"/>
  <c r="I18" i="7" s="1"/>
  <c r="N26" i="3" s="1"/>
  <c r="T18" i="7"/>
  <c r="U18" i="7" s="1"/>
  <c r="P18" i="7"/>
  <c r="O18" i="7"/>
  <c r="V17" i="7"/>
  <c r="W17" i="7" s="1"/>
  <c r="T17" i="7"/>
  <c r="U17" i="7" s="1"/>
  <c r="P17" i="7"/>
  <c r="O17" i="7"/>
  <c r="V16" i="7"/>
  <c r="W16" i="7" s="1"/>
  <c r="T16" i="7"/>
  <c r="P16" i="7"/>
  <c r="O16" i="7"/>
  <c r="W15" i="7"/>
  <c r="V15" i="7"/>
  <c r="T15" i="7"/>
  <c r="P15" i="7"/>
  <c r="O15" i="7"/>
  <c r="V14" i="7"/>
  <c r="X14" i="7" s="1"/>
  <c r="K14" i="7" s="1"/>
  <c r="P22" i="3" s="1"/>
  <c r="U14" i="7"/>
  <c r="H14" i="7" s="1"/>
  <c r="M22" i="3" s="1"/>
  <c r="T14" i="7"/>
  <c r="P14" i="7"/>
  <c r="O14" i="7"/>
  <c r="V13" i="7"/>
  <c r="T13" i="7"/>
  <c r="U13" i="7" s="1"/>
  <c r="S22" i="4" s="1"/>
  <c r="Y22" i="4" s="1"/>
  <c r="P13" i="7"/>
  <c r="O13" i="7"/>
  <c r="V12" i="7"/>
  <c r="W12" i="7" s="1"/>
  <c r="T12" i="7"/>
  <c r="P12" i="7"/>
  <c r="O12" i="7"/>
  <c r="V11" i="7"/>
  <c r="T11" i="7"/>
  <c r="U11" i="7" s="1"/>
  <c r="S20" i="4" s="1"/>
  <c r="Y20" i="4" s="1"/>
  <c r="P11" i="7"/>
  <c r="O11" i="7"/>
  <c r="V10" i="7"/>
  <c r="W10" i="7" s="1"/>
  <c r="J10" i="7" s="1"/>
  <c r="O18" i="3" s="1"/>
  <c r="T10" i="7"/>
  <c r="U10" i="7" s="1"/>
  <c r="S19" i="4" s="1"/>
  <c r="Y19" i="4" s="1"/>
  <c r="P10" i="7"/>
  <c r="O10" i="7"/>
  <c r="V9" i="7"/>
  <c r="W9" i="7" s="1"/>
  <c r="T9" i="7"/>
  <c r="P9" i="7"/>
  <c r="O9" i="7"/>
  <c r="V8" i="7"/>
  <c r="W8" i="7" s="1"/>
  <c r="T8" i="7"/>
  <c r="U8" i="7" s="1"/>
  <c r="S17" i="4" s="1"/>
  <c r="Y17" i="4" s="1"/>
  <c r="P8" i="7"/>
  <c r="O8" i="7"/>
  <c r="G4" i="7"/>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S40" i="4"/>
  <c r="Y40" i="4" s="1"/>
  <c r="R40" i="4"/>
  <c r="O40" i="4"/>
  <c r="W39" i="4"/>
  <c r="O39" i="4"/>
  <c r="W38" i="4"/>
  <c r="R38" i="4"/>
  <c r="O38" i="4"/>
  <c r="W37" i="4"/>
  <c r="S37" i="4"/>
  <c r="Y37" i="4" s="1"/>
  <c r="O37" i="4"/>
  <c r="W36" i="4"/>
  <c r="O36" i="4"/>
  <c r="W35" i="4"/>
  <c r="S35" i="4"/>
  <c r="Y35" i="4" s="1"/>
  <c r="R35" i="4"/>
  <c r="O35" i="4"/>
  <c r="W34" i="4"/>
  <c r="O34" i="4"/>
  <c r="W33" i="4"/>
  <c r="O33" i="4"/>
  <c r="W32" i="4"/>
  <c r="O32" i="4"/>
  <c r="W31" i="4"/>
  <c r="S31" i="4"/>
  <c r="Y31" i="4" s="1"/>
  <c r="R31" i="4"/>
  <c r="O31" i="4"/>
  <c r="W30" i="4"/>
  <c r="O30" i="4"/>
  <c r="W29" i="4"/>
  <c r="R29" i="4"/>
  <c r="O29" i="4"/>
  <c r="W28" i="4"/>
  <c r="O28" i="4"/>
  <c r="W27" i="4"/>
  <c r="S27" i="4"/>
  <c r="Y27" i="4" s="1"/>
  <c r="O27" i="4"/>
  <c r="W26" i="4"/>
  <c r="S26" i="4"/>
  <c r="Y26" i="4" s="1"/>
  <c r="R26" i="4"/>
  <c r="O26" i="4"/>
  <c r="W25" i="4"/>
  <c r="O25" i="4"/>
  <c r="W24" i="4"/>
  <c r="R24" i="4"/>
  <c r="O24" i="4"/>
  <c r="W23" i="4"/>
  <c r="R23" i="4"/>
  <c r="O23" i="4"/>
  <c r="W22" i="4"/>
  <c r="O22" i="4"/>
  <c r="W21" i="4"/>
  <c r="O21" i="4"/>
  <c r="W20" i="4"/>
  <c r="R20" i="4"/>
  <c r="O20" i="4"/>
  <c r="W19" i="4"/>
  <c r="O19" i="4"/>
  <c r="W18" i="4"/>
  <c r="R18" i="4"/>
  <c r="O18" i="4"/>
  <c r="W17" i="4"/>
  <c r="O17" i="4"/>
  <c r="E11" i="4"/>
  <c r="Y10" i="4"/>
  <c r="E10" i="4"/>
  <c r="Y9" i="4"/>
  <c r="Y8" i="4"/>
  <c r="J8" i="4"/>
  <c r="Y7" i="4"/>
  <c r="N48" i="3"/>
  <c r="L48" i="3"/>
  <c r="E48" i="3"/>
  <c r="F11" i="3"/>
  <c r="F10" i="3"/>
  <c r="K8" i="3"/>
  <c r="Y22" i="2"/>
  <c r="X22" i="2"/>
  <c r="AF21" i="2"/>
  <c r="AE21" i="2"/>
  <c r="AD21" i="2"/>
  <c r="W21" i="2"/>
  <c r="E21" i="2"/>
  <c r="AC21" i="2" s="1"/>
  <c r="W20" i="2"/>
  <c r="W19" i="2"/>
  <c r="E19" i="2"/>
  <c r="W18" i="2"/>
  <c r="W17" i="2"/>
  <c r="W16" i="2"/>
  <c r="E16" i="2"/>
  <c r="AG16" i="2" s="1"/>
  <c r="Y15" i="2"/>
  <c r="X15" i="2"/>
  <c r="F11" i="2"/>
  <c r="F10" i="2"/>
  <c r="J8" i="2"/>
  <c r="AG17" i="2" l="1"/>
  <c r="AD17" i="2"/>
  <c r="AB17" i="2"/>
  <c r="S23" i="4"/>
  <c r="Y23" i="4" s="1"/>
  <c r="W14" i="7"/>
  <c r="U25" i="7"/>
  <c r="S34" i="4" s="1"/>
  <c r="Y34" i="4" s="1"/>
  <c r="U30" i="7"/>
  <c r="S39" i="4" s="1"/>
  <c r="Y39" i="4" s="1"/>
  <c r="R30" i="4"/>
  <c r="G8" i="7"/>
  <c r="L16" i="3" s="1"/>
  <c r="AV6" i="8" a="1"/>
  <c r="AV6" i="8" s="1"/>
  <c r="R19" i="4"/>
  <c r="R36" i="4"/>
  <c r="I14" i="7"/>
  <c r="N22" i="3" s="1"/>
  <c r="X27" i="7"/>
  <c r="AC16" i="2"/>
  <c r="R22" i="4"/>
  <c r="R17" i="4"/>
  <c r="R27" i="4"/>
  <c r="R37" i="4"/>
  <c r="R41" i="4"/>
  <c r="X29" i="7"/>
  <c r="Z29" i="7" s="1"/>
  <c r="T38" i="4" s="1"/>
  <c r="X38" i="4" s="1"/>
  <c r="AD20" i="2"/>
  <c r="AE20" i="2"/>
  <c r="U24" i="7"/>
  <c r="S33" i="4" s="1"/>
  <c r="Y33" i="4" s="1"/>
  <c r="R33" i="4"/>
  <c r="W27" i="7"/>
  <c r="X32" i="7"/>
  <c r="W32" i="7"/>
  <c r="Z32" i="7" s="1"/>
  <c r="T41" i="4" s="1"/>
  <c r="X41" i="4" s="1"/>
  <c r="X24" i="7"/>
  <c r="W24" i="7"/>
  <c r="AV98" i="8" a="1"/>
  <c r="AV98" i="8" s="1"/>
  <c r="AV99" i="8" a="1"/>
  <c r="AV99" i="8" s="1"/>
  <c r="AV25" i="8" a="1"/>
  <c r="AV25" i="8" s="1"/>
  <c r="AV17" i="8" a="1"/>
  <c r="AV17" i="8" s="1"/>
  <c r="AV7" i="8" a="1"/>
  <c r="AV7" i="8" s="1"/>
  <c r="AV13" i="8" a="1"/>
  <c r="AV13" i="8" s="1"/>
  <c r="AV9" i="8" a="1"/>
  <c r="AV9" i="8" s="1"/>
  <c r="Y8" i="7"/>
  <c r="Z17" i="4" s="1"/>
  <c r="R25" i="4"/>
  <c r="U19" i="7"/>
  <c r="S28" i="4" s="1"/>
  <c r="Y28" i="4" s="1"/>
  <c r="R28" i="4"/>
  <c r="AD16" i="2"/>
  <c r="AE16" i="2"/>
  <c r="AF19" i="2"/>
  <c r="U12" i="7"/>
  <c r="S21" i="4" s="1"/>
  <c r="Y21" i="4" s="1"/>
  <c r="R21" i="4"/>
  <c r="G24" i="7"/>
  <c r="L32" i="3" s="1"/>
  <c r="I10" i="7"/>
  <c r="N18" i="3" s="1"/>
  <c r="U15" i="7"/>
  <c r="S24" i="4" s="1"/>
  <c r="Y24" i="4" s="1"/>
  <c r="X15" i="7"/>
  <c r="F22" i="7"/>
  <c r="E30" i="3" s="1"/>
  <c r="X33" i="7"/>
  <c r="R32" i="4"/>
  <c r="J9" i="7"/>
  <c r="O17" i="3" s="1"/>
  <c r="I11" i="7"/>
  <c r="N19" i="3" s="1"/>
  <c r="I21" i="7"/>
  <c r="N29" i="3" s="1"/>
  <c r="G12" i="7"/>
  <c r="L20" i="3" s="1"/>
  <c r="I8" i="7"/>
  <c r="N16" i="3" s="1"/>
  <c r="F19" i="7"/>
  <c r="E27" i="3" s="1"/>
  <c r="H8" i="7"/>
  <c r="M16" i="3" s="1"/>
  <c r="F12" i="7"/>
  <c r="E20" i="3" s="1"/>
  <c r="W13" i="7"/>
  <c r="Y13" i="7" s="1"/>
  <c r="X13" i="7"/>
  <c r="J16" i="7"/>
  <c r="O24" i="3" s="1"/>
  <c r="K29" i="7"/>
  <c r="P37" i="3" s="1"/>
  <c r="W36" i="7"/>
  <c r="X36" i="7"/>
  <c r="AY85" i="8"/>
  <c r="AZ85" i="8"/>
  <c r="AV151" i="8" a="1"/>
  <c r="AV151" i="8" s="1"/>
  <c r="AV150" i="8" a="1"/>
  <c r="AV150" i="8" s="1"/>
  <c r="AV153" i="8" a="1"/>
  <c r="AV153" i="8" s="1"/>
  <c r="AV137" i="8" a="1"/>
  <c r="AV137" i="8" s="1"/>
  <c r="AV134" i="8" a="1"/>
  <c r="AV134" i="8" s="1"/>
  <c r="AV117" i="8" a="1"/>
  <c r="AV117" i="8" s="1"/>
  <c r="AV111" i="8" a="1"/>
  <c r="AV111" i="8" s="1"/>
  <c r="AV108" i="8" a="1"/>
  <c r="AV108" i="8" s="1"/>
  <c r="AV104" i="8" a="1"/>
  <c r="AV104" i="8" s="1"/>
  <c r="AV100" i="8" a="1"/>
  <c r="AV100" i="8" s="1"/>
  <c r="AV31" i="8" a="1"/>
  <c r="AV31" i="8" s="1"/>
  <c r="AV164" i="8" a="1"/>
  <c r="AV164" i="8" s="1"/>
  <c r="AV160" i="8" a="1"/>
  <c r="AV160" i="8" s="1"/>
  <c r="AV135" i="8" a="1"/>
  <c r="AV135" i="8" s="1"/>
  <c r="AV132" i="8" a="1"/>
  <c r="AV132" i="8" s="1"/>
  <c r="AV130" i="8" a="1"/>
  <c r="AV130" i="8" s="1"/>
  <c r="AV128" i="8" a="1"/>
  <c r="AV128" i="8" s="1"/>
  <c r="AV110" i="8" a="1"/>
  <c r="AV110" i="8" s="1"/>
  <c r="AV95" i="8" a="1"/>
  <c r="AV95" i="8" s="1"/>
  <c r="AV93" i="8" a="1"/>
  <c r="AV93" i="8" s="1"/>
  <c r="AV91" i="8" a="1"/>
  <c r="AV91" i="8" s="1"/>
  <c r="AV89" i="8" a="1"/>
  <c r="AV89" i="8" s="1"/>
  <c r="AV87" i="8" a="1"/>
  <c r="AV87" i="8" s="1"/>
  <c r="AV85" i="8" a="1"/>
  <c r="AV85" i="8" s="1"/>
  <c r="AV36" i="8" a="1"/>
  <c r="AV36" i="8" s="1"/>
  <c r="AV34" i="8" a="1"/>
  <c r="AV34" i="8" s="1"/>
  <c r="AV159" i="8" a="1"/>
  <c r="AV159" i="8" s="1"/>
  <c r="AV133" i="8" a="1"/>
  <c r="AV133" i="8" s="1"/>
  <c r="AV131" i="8" a="1"/>
  <c r="AV131" i="8" s="1"/>
  <c r="AV129" i="8" a="1"/>
  <c r="AV129" i="8" s="1"/>
  <c r="AV126" i="8" a="1"/>
  <c r="AV126" i="8" s="1"/>
  <c r="AV113" i="8" a="1"/>
  <c r="AV113" i="8" s="1"/>
  <c r="AV39" i="8" a="1"/>
  <c r="AV39" i="8" s="1"/>
  <c r="AV163" i="8" a="1"/>
  <c r="AV163" i="8" s="1"/>
  <c r="AV158" i="8" a="1"/>
  <c r="AV158" i="8" s="1"/>
  <c r="AV152" i="8" a="1"/>
  <c r="AV152" i="8" s="1"/>
  <c r="AV127" i="8" a="1"/>
  <c r="AV127" i="8" s="1"/>
  <c r="AV124" i="8" a="1"/>
  <c r="AV124" i="8" s="1"/>
  <c r="AV112" i="8" a="1"/>
  <c r="AV112" i="8" s="1"/>
  <c r="AV105" i="8" a="1"/>
  <c r="AV105" i="8" s="1"/>
  <c r="AV101" i="8" a="1"/>
  <c r="AV101" i="8" s="1"/>
  <c r="AV97" i="8" a="1"/>
  <c r="AV97" i="8" s="1"/>
  <c r="AV82" i="8" a="1"/>
  <c r="AV82" i="8" s="1"/>
  <c r="AV32" i="8" a="1"/>
  <c r="AV32" i="8" s="1"/>
  <c r="AV162" i="8" a="1"/>
  <c r="AV162" i="8" s="1"/>
  <c r="AV156" i="8" a="1"/>
  <c r="AV156" i="8" s="1"/>
  <c r="AV123" i="8" a="1"/>
  <c r="AV123" i="8" s="1"/>
  <c r="AV120" i="8" a="1"/>
  <c r="AV120" i="8" s="1"/>
  <c r="AV114" i="8" a="1"/>
  <c r="AV114" i="8" s="1"/>
  <c r="AV96" i="8" a="1"/>
  <c r="AV96" i="8" s="1"/>
  <c r="AV94" i="8" a="1"/>
  <c r="AV94" i="8" s="1"/>
  <c r="AV92" i="8" a="1"/>
  <c r="AV92" i="8" s="1"/>
  <c r="AV90" i="8" a="1"/>
  <c r="AV90" i="8" s="1"/>
  <c r="AV88" i="8" a="1"/>
  <c r="AV88" i="8" s="1"/>
  <c r="AV86" i="8" a="1"/>
  <c r="AV86" i="8" s="1"/>
  <c r="AV84" i="8" a="1"/>
  <c r="AV84" i="8" s="1"/>
  <c r="AV30" i="8" a="1"/>
  <c r="AV30" i="8" s="1"/>
  <c r="AV155" i="8" a="1"/>
  <c r="AV155" i="8" s="1"/>
  <c r="AV146" i="8" a="1"/>
  <c r="AV146" i="8" s="1"/>
  <c r="AV144" i="8" a="1"/>
  <c r="AV144" i="8" s="1"/>
  <c r="AV142" i="8" a="1"/>
  <c r="AV142" i="8" s="1"/>
  <c r="AV140" i="8" a="1"/>
  <c r="AV140" i="8" s="1"/>
  <c r="AV138" i="8" a="1"/>
  <c r="AV138" i="8" s="1"/>
  <c r="AV121" i="8" a="1"/>
  <c r="AV121" i="8" s="1"/>
  <c r="AV118" i="8" a="1"/>
  <c r="AV118" i="8" s="1"/>
  <c r="AV109" i="8" a="1"/>
  <c r="AV109" i="8" s="1"/>
  <c r="AV33" i="8" a="1"/>
  <c r="AV33" i="8" s="1"/>
  <c r="AX10" i="8" a="1"/>
  <c r="AX10" i="8" s="1"/>
  <c r="D24" i="5" s="1"/>
  <c r="AV12" i="8" a="1"/>
  <c r="AV12" i="8" s="1"/>
  <c r="AV18" i="8" a="1"/>
  <c r="AV18" i="8" s="1"/>
  <c r="AX19" i="8" a="1"/>
  <c r="AX19" i="8" s="1"/>
  <c r="D33" i="5" s="1"/>
  <c r="AV22" i="8" a="1"/>
  <c r="AV22" i="8" s="1"/>
  <c r="AX23" i="8" a="1"/>
  <c r="AX23" i="8" s="1"/>
  <c r="D37" i="5" s="1"/>
  <c r="AX26" i="8" a="1"/>
  <c r="AX26" i="8" s="1"/>
  <c r="D40" i="5" s="1"/>
  <c r="AX27" i="8" a="1"/>
  <c r="AX27" i="8" s="1"/>
  <c r="D41" i="5" s="1"/>
  <c r="AV37" i="8" a="1"/>
  <c r="AV37" i="8" s="1"/>
  <c r="AX43" i="8" a="1"/>
  <c r="AX43" i="8" s="1"/>
  <c r="AX72" i="8" a="1"/>
  <c r="AX72" i="8" s="1"/>
  <c r="AX117" i="8" a="1"/>
  <c r="AX117" i="8" s="1"/>
  <c r="AV119" i="8" a="1"/>
  <c r="AV119" i="8" s="1"/>
  <c r="AX123" i="8" a="1"/>
  <c r="AX123" i="8" s="1"/>
  <c r="AV115" i="8" a="1"/>
  <c r="AV115" i="8" s="1"/>
  <c r="AV116" i="8" a="1"/>
  <c r="AV116" i="8" s="1"/>
  <c r="AV122" i="8" a="1"/>
  <c r="AV122" i="8" s="1"/>
  <c r="AV161" i="8" a="1"/>
  <c r="AV161" i="8" s="1"/>
  <c r="BM7" i="8" a="1"/>
  <c r="BM7" i="8" s="1"/>
  <c r="AX12" i="8" a="1"/>
  <c r="AX12" i="8" s="1"/>
  <c r="D26" i="5" s="1"/>
  <c r="AV14" i="8" a="1"/>
  <c r="AV14" i="8" s="1"/>
  <c r="AV16" i="8" a="1"/>
  <c r="AV16" i="8" s="1"/>
  <c r="AX18" i="8" a="1"/>
  <c r="AX18" i="8" s="1"/>
  <c r="D32" i="5" s="1"/>
  <c r="AV21" i="8" a="1"/>
  <c r="AV21" i="8" s="1"/>
  <c r="AX22" i="8" a="1"/>
  <c r="AX22" i="8" s="1"/>
  <c r="D36" i="5" s="1"/>
  <c r="AX33" i="8" a="1"/>
  <c r="AX33" i="8" s="1"/>
  <c r="D47" i="5" s="1"/>
  <c r="AX34" i="8" a="1"/>
  <c r="AX34" i="8" s="1"/>
  <c r="D48" i="5" s="1"/>
  <c r="AV38" i="8" a="1"/>
  <c r="AV38" i="8" s="1"/>
  <c r="AX65" i="8" a="1"/>
  <c r="AX65" i="8" s="1"/>
  <c r="AV154" i="8" a="1"/>
  <c r="AV154" i="8" s="1"/>
  <c r="AV157" i="8" a="1"/>
  <c r="AV157" i="8" s="1"/>
  <c r="AX146" i="8" a="1"/>
  <c r="AX146" i="8" s="1"/>
  <c r="AX144" i="8" a="1"/>
  <c r="AX144" i="8" s="1"/>
  <c r="AX142" i="8" a="1"/>
  <c r="AX142"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118" i="8" a="1"/>
  <c r="AX118" i="8" s="1"/>
  <c r="AX116" i="8" a="1"/>
  <c r="AX116" i="8" s="1"/>
  <c r="AX114" i="8" a="1"/>
  <c r="AX114" i="8" s="1"/>
  <c r="AX112" i="8" a="1"/>
  <c r="AX112" i="8" s="1"/>
  <c r="AX110" i="8" a="1"/>
  <c r="AX110" i="8" s="1"/>
  <c r="AX135" i="8" a="1"/>
  <c r="AX135" i="8" s="1"/>
  <c r="AX66" i="8" a="1"/>
  <c r="AX66" i="8" s="1"/>
  <c r="AX59" i="8" a="1"/>
  <c r="AX59" i="8" s="1"/>
  <c r="AX55" i="8" a="1"/>
  <c r="AX55" i="8" s="1"/>
  <c r="AX39" i="8" a="1"/>
  <c r="AX39" i="8" s="1"/>
  <c r="AX29" i="8" a="1"/>
  <c r="AX29" i="8" s="1"/>
  <c r="D43" i="5" s="1"/>
  <c r="AX133" i="8" a="1"/>
  <c r="AX133" i="8" s="1"/>
  <c r="AX131" i="8" a="1"/>
  <c r="AX131" i="8" s="1"/>
  <c r="AX129" i="8" a="1"/>
  <c r="AX129" i="8" s="1"/>
  <c r="AX113" i="8" a="1"/>
  <c r="AX113" i="8" s="1"/>
  <c r="AX82" i="8" a="1"/>
  <c r="AX82" i="8" s="1"/>
  <c r="AX79" i="8" a="1"/>
  <c r="AX79" i="8" s="1"/>
  <c r="AX75" i="8" a="1"/>
  <c r="AX75" i="8" s="1"/>
  <c r="AX71" i="8" a="1"/>
  <c r="AX71" i="8" s="1"/>
  <c r="AX64" i="8" a="1"/>
  <c r="AX64" i="8" s="1"/>
  <c r="AX48" i="8" a="1"/>
  <c r="AX48" i="8" s="1"/>
  <c r="AX44" i="8" a="1"/>
  <c r="AX44" i="8" s="1"/>
  <c r="AX127" i="8" a="1"/>
  <c r="AX127" i="8" s="1"/>
  <c r="AX106" i="8" a="1"/>
  <c r="AX106" i="8" s="1"/>
  <c r="AX105" i="8" a="1"/>
  <c r="AX105" i="8" s="1"/>
  <c r="AX102" i="8" a="1"/>
  <c r="AX102" i="8" s="1"/>
  <c r="AX101" i="8" a="1"/>
  <c r="AX101" i="8" s="1"/>
  <c r="AX98" i="8" a="1"/>
  <c r="AX98" i="8" s="1"/>
  <c r="AX97" i="8" a="1"/>
  <c r="AX97" i="8" s="1"/>
  <c r="AX68" i="8" a="1"/>
  <c r="AX68" i="8" s="1"/>
  <c r="AX61" i="8" a="1"/>
  <c r="AX61" i="8" s="1"/>
  <c r="AX53" i="8" a="1"/>
  <c r="AX53" i="8" s="1"/>
  <c r="AX51" i="8" a="1"/>
  <c r="AX51" i="8" s="1"/>
  <c r="AX41" i="8" a="1"/>
  <c r="AX41" i="8" s="1"/>
  <c r="AX37" i="8" a="1"/>
  <c r="AX37" i="8" s="1"/>
  <c r="D51" i="5" s="1"/>
  <c r="AX125" i="8" a="1"/>
  <c r="AX125" i="8" s="1"/>
  <c r="AX115" i="8" a="1"/>
  <c r="AX115" i="8" s="1"/>
  <c r="AX96" i="8" a="1"/>
  <c r="AX96" i="8" s="1"/>
  <c r="AX94" i="8" a="1"/>
  <c r="AX94" i="8" s="1"/>
  <c r="AX92" i="8" a="1"/>
  <c r="AX92" i="8" s="1"/>
  <c r="AX90" i="8" a="1"/>
  <c r="AX90" i="8" s="1"/>
  <c r="AX88" i="8" a="1"/>
  <c r="AX88" i="8" s="1"/>
  <c r="AX86" i="8" a="1"/>
  <c r="AX86" i="8" s="1"/>
  <c r="AX84" i="8" a="1"/>
  <c r="AX84" i="8" s="1"/>
  <c r="AX78" i="8" a="1"/>
  <c r="AX78" i="8" s="1"/>
  <c r="AX74" i="8" a="1"/>
  <c r="AX74" i="8" s="1"/>
  <c r="AX58" i="8" a="1"/>
  <c r="AX58" i="8" s="1"/>
  <c r="AX56" i="8" a="1"/>
  <c r="AX56" i="8" s="1"/>
  <c r="AX46" i="8" a="1"/>
  <c r="AX46" i="8" s="1"/>
  <c r="AX121" i="8" a="1"/>
  <c r="AX121" i="8" s="1"/>
  <c r="AX109" i="8" a="1"/>
  <c r="AX109" i="8" s="1"/>
  <c r="AX81" i="8" a="1"/>
  <c r="AX81" i="8" s="1"/>
  <c r="AX77" i="8" a="1"/>
  <c r="AX77" i="8" s="1"/>
  <c r="AX73" i="8" a="1"/>
  <c r="AX73" i="8" s="1"/>
  <c r="AX67" i="8" a="1"/>
  <c r="AX67" i="8" s="1"/>
  <c r="AX60" i="8" a="1"/>
  <c r="AX60" i="8" s="1"/>
  <c r="AX54" i="8" a="1"/>
  <c r="AX54" i="8" s="1"/>
  <c r="AX40" i="8" a="1"/>
  <c r="AX40" i="8" s="1"/>
  <c r="AX38" i="8" a="1"/>
  <c r="AX38" i="8" s="1"/>
  <c r="AX28" i="8" a="1"/>
  <c r="AX28" i="8" s="1"/>
  <c r="AX145" i="8" a="1"/>
  <c r="AX145" i="8" s="1"/>
  <c r="AX143" i="8" a="1"/>
  <c r="AX143" i="8" s="1"/>
  <c r="AX141" i="8" a="1"/>
  <c r="AX141" i="8" s="1"/>
  <c r="AX139" i="8" a="1"/>
  <c r="AX139" i="8" s="1"/>
  <c r="AX119" i="8" a="1"/>
  <c r="AX119" i="8" s="1"/>
  <c r="AX108" i="8" a="1"/>
  <c r="AX108" i="8" s="1"/>
  <c r="AX107" i="8" a="1"/>
  <c r="AX107" i="8" s="1"/>
  <c r="AX104" i="8" a="1"/>
  <c r="AX104" i="8" s="1"/>
  <c r="AX103" i="8" a="1"/>
  <c r="AX103" i="8" s="1"/>
  <c r="AX100" i="8" a="1"/>
  <c r="AX100" i="8" s="1"/>
  <c r="AX99" i="8" a="1"/>
  <c r="AX99" i="8" s="1"/>
  <c r="AX57" i="8" a="1"/>
  <c r="AX57" i="8" s="1"/>
  <c r="AX47" i="8" a="1"/>
  <c r="AX47" i="8" s="1"/>
  <c r="AX45" i="8" a="1"/>
  <c r="AX45" i="8" s="1"/>
  <c r="AX31" i="8" a="1"/>
  <c r="AX31" i="8" s="1"/>
  <c r="D45" i="5" s="1"/>
  <c r="AX6" i="8" a="1"/>
  <c r="AX6" i="8" s="1"/>
  <c r="D20" i="5" s="1"/>
  <c r="AX7" i="8" a="1"/>
  <c r="AX7" i="8" s="1"/>
  <c r="D21" i="5" s="1"/>
  <c r="AV15" i="8" a="1"/>
  <c r="AV15" i="8" s="1"/>
  <c r="AX25" i="8" a="1"/>
  <c r="AX25" i="8" s="1"/>
  <c r="D39" i="5" s="1"/>
  <c r="AX32" i="8" a="1"/>
  <c r="AX32" i="8" s="1"/>
  <c r="AX95" i="8" a="1"/>
  <c r="AX95" i="8" s="1"/>
  <c r="AX91" i="8" a="1"/>
  <c r="AX91" i="8" s="1"/>
  <c r="AX13" i="8" a="1"/>
  <c r="AX13" i="8" s="1"/>
  <c r="D27" i="5" s="1"/>
  <c r="AX17" i="8" a="1"/>
  <c r="AX17" i="8" s="1"/>
  <c r="D31" i="5" s="1"/>
  <c r="AV8" i="8" a="1"/>
  <c r="AV8" i="8" s="1"/>
  <c r="AX14" i="8" a="1"/>
  <c r="AX14" i="8" s="1"/>
  <c r="AX16" i="8" a="1"/>
  <c r="AX16" i="8" s="1"/>
  <c r="D30" i="5" s="1"/>
  <c r="AV20" i="8" a="1"/>
  <c r="AV20" i="8" s="1"/>
  <c r="AX21" i="8" a="1"/>
  <c r="AX21" i="8" s="1"/>
  <c r="D35" i="5" s="1"/>
  <c r="AV24" i="8" a="1"/>
  <c r="AV24" i="8" s="1"/>
  <c r="AX49" i="8" a="1"/>
  <c r="AX49" i="8" s="1"/>
  <c r="AX52" i="8" a="1"/>
  <c r="AX52" i="8" s="1"/>
  <c r="AX62" i="8" a="1"/>
  <c r="AX62" i="8" s="1"/>
  <c r="AX69" i="8" a="1"/>
  <c r="AX69" i="8" s="1"/>
  <c r="AX89" i="8" a="1"/>
  <c r="AX89" i="8" s="1"/>
  <c r="AV102" i="8" a="1"/>
  <c r="AV102" i="8" s="1"/>
  <c r="AV103" i="8" a="1"/>
  <c r="AV103" i="8" s="1"/>
  <c r="AX137" i="8" a="1"/>
  <c r="AX137" i="8" s="1"/>
  <c r="AV139" i="8" a="1"/>
  <c r="AV139" i="8" s="1"/>
  <c r="AV141" i="8" a="1"/>
  <c r="AV141" i="8" s="1"/>
  <c r="AV143" i="8" a="1"/>
  <c r="AV143" i="8" s="1"/>
  <c r="AV145" i="8" a="1"/>
  <c r="AV145" i="8" s="1"/>
  <c r="AV147" i="8" a="1"/>
  <c r="AV147" i="8" s="1"/>
  <c r="AX15" i="8" a="1"/>
  <c r="AX15" i="8" s="1"/>
  <c r="AV28" i="8" a="1"/>
  <c r="AV28" i="8" s="1"/>
  <c r="AV29" i="8" a="1"/>
  <c r="AV29" i="8" s="1"/>
  <c r="AX30" i="8" a="1"/>
  <c r="AX30" i="8" s="1"/>
  <c r="AX35" i="8" a="1"/>
  <c r="AX35" i="8" s="1"/>
  <c r="D49" i="5" s="1"/>
  <c r="AX83" i="8" a="1"/>
  <c r="AX83" i="8" s="1"/>
  <c r="AV136" i="8" a="1"/>
  <c r="AV136" i="8" s="1"/>
  <c r="AV148" i="8" a="1"/>
  <c r="AV148" i="8" s="1"/>
  <c r="AX8" i="8" a="1"/>
  <c r="AX8" i="8" s="1"/>
  <c r="D22" i="5" s="1"/>
  <c r="AV10" i="8" a="1"/>
  <c r="AV10" i="8" s="1"/>
  <c r="AV19" i="8" a="1"/>
  <c r="AV19" i="8" s="1"/>
  <c r="AX20" i="8" a="1"/>
  <c r="AX20" i="8" s="1"/>
  <c r="D34" i="5" s="1"/>
  <c r="AV23" i="8" a="1"/>
  <c r="AV23" i="8" s="1"/>
  <c r="AX24" i="8" a="1"/>
  <c r="AX24" i="8" s="1"/>
  <c r="D38" i="5" s="1"/>
  <c r="AV26" i="8" a="1"/>
  <c r="AV26" i="8" s="1"/>
  <c r="AV27" i="8" a="1"/>
  <c r="AV27" i="8" s="1"/>
  <c r="AX36" i="8" a="1"/>
  <c r="AX36" i="8" s="1"/>
  <c r="D50" i="5" s="1"/>
  <c r="AX42" i="8" a="1"/>
  <c r="AX42" i="8" s="1"/>
  <c r="AX50" i="8" a="1"/>
  <c r="AX50" i="8" s="1"/>
  <c r="AX63" i="8" a="1"/>
  <c r="AX63" i="8" s="1"/>
  <c r="AX70" i="8" a="1"/>
  <c r="AX70" i="8" s="1"/>
  <c r="AX80" i="8" a="1"/>
  <c r="AX80" i="8" s="1"/>
  <c r="AX93" i="8" a="1"/>
  <c r="AX93" i="8" s="1"/>
  <c r="AV149" i="8" a="1"/>
  <c r="AV149" i="8" s="1"/>
  <c r="AX11" i="8" a="1"/>
  <c r="AX11" i="8" s="1"/>
  <c r="D25" i="5" s="1"/>
  <c r="BK7" i="8" a="1"/>
  <c r="BK7" i="8" s="1"/>
  <c r="AX9" i="8" a="1"/>
  <c r="AX9" i="8" s="1"/>
  <c r="D23" i="5" s="1"/>
  <c r="AV11" i="8" a="1"/>
  <c r="AV11" i="8" s="1"/>
  <c r="AG12" i="8"/>
  <c r="AG28" i="8"/>
  <c r="AX76" i="8" a="1"/>
  <c r="AX76" i="8" s="1"/>
  <c r="AX87" i="8" a="1"/>
  <c r="AX87" i="8" s="1"/>
  <c r="AV106" i="8" a="1"/>
  <c r="AV106" i="8" s="1"/>
  <c r="AV107" i="8" a="1"/>
  <c r="AV107" i="8" s="1"/>
  <c r="AL109" i="8"/>
  <c r="AX111" i="8" a="1"/>
  <c r="AX111" i="8" s="1"/>
  <c r="AV125" i="8" a="1"/>
  <c r="AV125" i="8" s="1"/>
  <c r="Y15" i="7"/>
  <c r="Z24" i="4" s="1"/>
  <c r="Z15" i="7"/>
  <c r="T24" i="4" s="1"/>
  <c r="X24" i="4" s="1"/>
  <c r="X9" i="7"/>
  <c r="K9" i="7" s="1"/>
  <c r="P17" i="3" s="1"/>
  <c r="U9" i="7"/>
  <c r="Y17" i="7"/>
  <c r="Z26" i="4" s="1"/>
  <c r="G16" i="7"/>
  <c r="L24" i="3" s="1"/>
  <c r="X26" i="7"/>
  <c r="K26" i="7" s="1"/>
  <c r="P34" i="3" s="1"/>
  <c r="W26" i="7"/>
  <c r="J26" i="7" s="1"/>
  <c r="O34" i="3" s="1"/>
  <c r="G9" i="7"/>
  <c r="L17" i="3" s="1"/>
  <c r="X34" i="7"/>
  <c r="K34" i="7" s="1"/>
  <c r="P42" i="3" s="1"/>
  <c r="W34" i="7"/>
  <c r="Y10" i="7"/>
  <c r="X11" i="7"/>
  <c r="K11" i="7" s="1"/>
  <c r="P19" i="3" s="1"/>
  <c r="W11" i="7"/>
  <c r="Z23" i="7"/>
  <c r="X16" i="7"/>
  <c r="K16" i="7" s="1"/>
  <c r="P24" i="3" s="1"/>
  <c r="U16" i="7"/>
  <c r="S25" i="4" s="1"/>
  <c r="Y25" i="4" s="1"/>
  <c r="X18" i="7"/>
  <c r="Y28" i="7"/>
  <c r="W18" i="7"/>
  <c r="X21" i="7"/>
  <c r="K21" i="7" s="1"/>
  <c r="P29" i="3" s="1"/>
  <c r="H22" i="7"/>
  <c r="M30" i="3" s="1"/>
  <c r="G23" i="7"/>
  <c r="L31" i="3" s="1"/>
  <c r="J24" i="7"/>
  <c r="O32" i="3" s="1"/>
  <c r="H26" i="7"/>
  <c r="M34" i="3" s="1"/>
  <c r="X28" i="7"/>
  <c r="K28" i="7" s="1"/>
  <c r="P36" i="3" s="1"/>
  <c r="G19" i="7"/>
  <c r="L27" i="3" s="1"/>
  <c r="J8" i="7"/>
  <c r="O16" i="3" s="1"/>
  <c r="X10" i="7"/>
  <c r="I12" i="7"/>
  <c r="N20" i="3" s="1"/>
  <c r="F13" i="7"/>
  <c r="E21" i="3" s="1"/>
  <c r="F15" i="7"/>
  <c r="E23" i="3" s="1"/>
  <c r="AD23" i="3" s="1"/>
  <c r="G17" i="7"/>
  <c r="L25" i="3" s="1"/>
  <c r="I19" i="7"/>
  <c r="N27" i="3" s="1"/>
  <c r="F20" i="7"/>
  <c r="E28" i="3" s="1"/>
  <c r="Z28" i="3" s="1"/>
  <c r="Y21" i="7"/>
  <c r="I22" i="7"/>
  <c r="N30" i="3" s="1"/>
  <c r="I23" i="7"/>
  <c r="N31" i="3" s="1"/>
  <c r="X23" i="7"/>
  <c r="K23" i="7" s="1"/>
  <c r="P31" i="3" s="1"/>
  <c r="I26" i="7"/>
  <c r="N34" i="3" s="1"/>
  <c r="F28" i="7"/>
  <c r="E36" i="3" s="1"/>
  <c r="G32" i="7"/>
  <c r="L40" i="3" s="1"/>
  <c r="G35" i="7"/>
  <c r="L43" i="3" s="1"/>
  <c r="G38" i="7"/>
  <c r="K23" i="2" s="1"/>
  <c r="Y29" i="7"/>
  <c r="Y32" i="7"/>
  <c r="Z41" i="4" s="1"/>
  <c r="I38" i="7"/>
  <c r="M23" i="2" s="1"/>
  <c r="J12" i="7"/>
  <c r="O20" i="3" s="1"/>
  <c r="G13" i="7"/>
  <c r="L21" i="3" s="1"/>
  <c r="Y14" i="7"/>
  <c r="H15" i="7"/>
  <c r="M23" i="3" s="1"/>
  <c r="H17" i="7"/>
  <c r="M25" i="3" s="1"/>
  <c r="J19" i="7"/>
  <c r="O27" i="3" s="1"/>
  <c r="G20" i="7"/>
  <c r="L28" i="3" s="1"/>
  <c r="J23" i="7"/>
  <c r="O31" i="3" s="1"/>
  <c r="J28" i="7"/>
  <c r="O36" i="3" s="1"/>
  <c r="I34" i="7"/>
  <c r="N42" i="3" s="1"/>
  <c r="F11" i="7"/>
  <c r="E19" i="3" s="1"/>
  <c r="X12" i="7"/>
  <c r="Z12" i="7" s="1"/>
  <c r="H13" i="7"/>
  <c r="M21" i="3" s="1"/>
  <c r="I15" i="7"/>
  <c r="N23" i="3" s="1"/>
  <c r="Y16" i="7"/>
  <c r="Z25" i="4" s="1"/>
  <c r="J17" i="7"/>
  <c r="O25" i="3" s="1"/>
  <c r="X19" i="7"/>
  <c r="Z19" i="7" s="1"/>
  <c r="T28" i="4" s="1"/>
  <c r="X28" i="4" s="1"/>
  <c r="I20" i="7"/>
  <c r="N28" i="3" s="1"/>
  <c r="U20" i="7"/>
  <c r="S29" i="4" s="1"/>
  <c r="Y29" i="4" s="1"/>
  <c r="F21" i="7"/>
  <c r="E29" i="3" s="1"/>
  <c r="AA29" i="3" s="1"/>
  <c r="X22" i="7"/>
  <c r="Z22" i="7" s="1"/>
  <c r="T31" i="4" s="1"/>
  <c r="X31" i="4" s="1"/>
  <c r="Y23" i="7"/>
  <c r="X25" i="7"/>
  <c r="K25" i="7" s="1"/>
  <c r="P33" i="3" s="1"/>
  <c r="W25" i="7"/>
  <c r="Z27" i="7"/>
  <c r="T36" i="4" s="1"/>
  <c r="X36" i="4" s="1"/>
  <c r="Y27" i="7"/>
  <c r="Z36" i="4" s="1"/>
  <c r="X30" i="7"/>
  <c r="K30" i="7" s="1"/>
  <c r="P38" i="3" s="1"/>
  <c r="W30" i="7"/>
  <c r="J30" i="7" s="1"/>
  <c r="O38" i="3" s="1"/>
  <c r="I36" i="7"/>
  <c r="N44" i="3" s="1"/>
  <c r="G34" i="7"/>
  <c r="L42" i="3" s="1"/>
  <c r="M32" i="7"/>
  <c r="R40" i="3" s="1"/>
  <c r="H31" i="7"/>
  <c r="M39" i="3" s="1"/>
  <c r="F29" i="7"/>
  <c r="E37" i="3" s="1"/>
  <c r="AB37" i="3" s="1"/>
  <c r="I28" i="7"/>
  <c r="N36" i="3" s="1"/>
  <c r="L27" i="7"/>
  <c r="Q35" i="3" s="1"/>
  <c r="G26" i="7"/>
  <c r="L34" i="3" s="1"/>
  <c r="H36" i="7"/>
  <c r="M44" i="3" s="1"/>
  <c r="K35" i="7"/>
  <c r="P43" i="3" s="1"/>
  <c r="F34" i="7"/>
  <c r="E42" i="3" s="1"/>
  <c r="AC42" i="3" s="1"/>
  <c r="I33" i="7"/>
  <c r="N41" i="3" s="1"/>
  <c r="G31" i="7"/>
  <c r="L39" i="3" s="1"/>
  <c r="M29" i="7"/>
  <c r="R37" i="3" s="1"/>
  <c r="H28" i="7"/>
  <c r="M36" i="3" s="1"/>
  <c r="K27" i="7"/>
  <c r="P35" i="3" s="1"/>
  <c r="F26" i="7"/>
  <c r="E34" i="3" s="1"/>
  <c r="I25" i="7"/>
  <c r="N33" i="3" s="1"/>
  <c r="G36" i="7"/>
  <c r="L44" i="3" s="1"/>
  <c r="J35" i="7"/>
  <c r="O43" i="3" s="1"/>
  <c r="H33" i="7"/>
  <c r="M41" i="3" s="1"/>
  <c r="K32" i="7"/>
  <c r="P40" i="3" s="1"/>
  <c r="F31" i="7"/>
  <c r="E39" i="3" s="1"/>
  <c r="I30" i="7"/>
  <c r="N38" i="3" s="1"/>
  <c r="G28" i="7"/>
  <c r="L36" i="3" s="1"/>
  <c r="J27" i="7"/>
  <c r="O35" i="3" s="1"/>
  <c r="H25" i="7"/>
  <c r="M33" i="3" s="1"/>
  <c r="K24" i="7"/>
  <c r="P32" i="3" s="1"/>
  <c r="F23" i="7"/>
  <c r="E31" i="3" s="1"/>
  <c r="H35" i="7"/>
  <c r="M43" i="3" s="1"/>
  <c r="F33" i="7"/>
  <c r="E41" i="3" s="1"/>
  <c r="Z41" i="3" s="1"/>
  <c r="I32" i="7"/>
  <c r="N40" i="3" s="1"/>
  <c r="G30" i="7"/>
  <c r="L38" i="3" s="1"/>
  <c r="J29" i="7"/>
  <c r="O37" i="3" s="1"/>
  <c r="H27" i="7"/>
  <c r="M35" i="3" s="1"/>
  <c r="F25" i="7"/>
  <c r="E33" i="3" s="1"/>
  <c r="I24" i="7"/>
  <c r="N32" i="3" s="1"/>
  <c r="J36" i="7"/>
  <c r="O44" i="3" s="1"/>
  <c r="H34" i="7"/>
  <c r="M42" i="3" s="1"/>
  <c r="F32" i="7"/>
  <c r="E40" i="3" s="1"/>
  <c r="AC40" i="3" s="1"/>
  <c r="F36" i="7"/>
  <c r="E44" i="3" s="1"/>
  <c r="M35" i="7"/>
  <c r="R43" i="3" s="1"/>
  <c r="K33" i="7"/>
  <c r="P41" i="3" s="1"/>
  <c r="J31" i="7"/>
  <c r="O39" i="3" s="1"/>
  <c r="I35" i="7"/>
  <c r="N43" i="3" s="1"/>
  <c r="G33" i="7"/>
  <c r="L41" i="3" s="1"/>
  <c r="I31" i="7"/>
  <c r="N39" i="3" s="1"/>
  <c r="M27" i="7"/>
  <c r="R35" i="3" s="1"/>
  <c r="AD35" i="3" s="1"/>
  <c r="J22" i="7"/>
  <c r="O30" i="3" s="1"/>
  <c r="H20" i="7"/>
  <c r="M28" i="3" s="1"/>
  <c r="F18" i="7"/>
  <c r="E26" i="3" s="1"/>
  <c r="AD26" i="3" s="1"/>
  <c r="I17" i="7"/>
  <c r="N25" i="3" s="1"/>
  <c r="G15" i="7"/>
  <c r="L23" i="3" s="1"/>
  <c r="J14" i="7"/>
  <c r="O22" i="3" s="1"/>
  <c r="H12" i="7"/>
  <c r="M20" i="3" s="1"/>
  <c r="F10" i="7"/>
  <c r="E18" i="3" s="1"/>
  <c r="C18" i="3" s="1"/>
  <c r="I9" i="7"/>
  <c r="N17" i="3" s="1"/>
  <c r="F35" i="7"/>
  <c r="E43" i="3" s="1"/>
  <c r="Z43" i="3" s="1"/>
  <c r="J32" i="7"/>
  <c r="O40" i="3" s="1"/>
  <c r="I29" i="7"/>
  <c r="N37" i="3" s="1"/>
  <c r="G27" i="7"/>
  <c r="L35" i="3" s="1"/>
  <c r="H32" i="7"/>
  <c r="M40" i="3" s="1"/>
  <c r="H29" i="7"/>
  <c r="M37" i="3" s="1"/>
  <c r="F27" i="7"/>
  <c r="E35" i="3" s="1"/>
  <c r="H23" i="7"/>
  <c r="M31" i="3" s="1"/>
  <c r="G22" i="7"/>
  <c r="L30" i="3" s="1"/>
  <c r="J21" i="7"/>
  <c r="O29" i="3" s="1"/>
  <c r="H19" i="7"/>
  <c r="M27" i="3" s="1"/>
  <c r="K18" i="7"/>
  <c r="P26" i="3" s="1"/>
  <c r="F17" i="7"/>
  <c r="E25" i="3" s="1"/>
  <c r="I16" i="7"/>
  <c r="N24" i="3" s="1"/>
  <c r="L15" i="7"/>
  <c r="Q23" i="3" s="1"/>
  <c r="G14" i="7"/>
  <c r="L22" i="3" s="1"/>
  <c r="K36" i="7"/>
  <c r="P44" i="3" s="1"/>
  <c r="V79" i="7"/>
  <c r="AI5" i="8" s="1"/>
  <c r="AI57" i="8" s="1"/>
  <c r="T77" i="7"/>
  <c r="U5" i="8" s="1"/>
  <c r="U18" i="8" s="1"/>
  <c r="T79" i="7"/>
  <c r="V81" i="7"/>
  <c r="AK5" i="8" s="1"/>
  <c r="AK16" i="8" s="1"/>
  <c r="T81" i="7"/>
  <c r="X8" i="7"/>
  <c r="Z8" i="7" s="1"/>
  <c r="T17" i="4" s="1"/>
  <c r="X17" i="4" s="1"/>
  <c r="G10" i="7"/>
  <c r="L18" i="3" s="1"/>
  <c r="G11" i="7"/>
  <c r="L19" i="3" s="1"/>
  <c r="Y12" i="7"/>
  <c r="Z21" i="4" s="1"/>
  <c r="I13" i="7"/>
  <c r="N21" i="3" s="1"/>
  <c r="Z14" i="7"/>
  <c r="J15" i="7"/>
  <c r="O23" i="3" s="1"/>
  <c r="X17" i="7"/>
  <c r="Z17" i="7" s="1"/>
  <c r="T26" i="4" s="1"/>
  <c r="X26" i="4" s="1"/>
  <c r="G18" i="7"/>
  <c r="L26" i="3" s="1"/>
  <c r="Y19" i="7"/>
  <c r="J20" i="7"/>
  <c r="O28" i="3" s="1"/>
  <c r="Z20" i="7"/>
  <c r="G21" i="7"/>
  <c r="L29" i="3" s="1"/>
  <c r="Y22" i="7"/>
  <c r="I27" i="7"/>
  <c r="N35" i="3" s="1"/>
  <c r="F8" i="7"/>
  <c r="E16" i="3" s="1"/>
  <c r="AD16" i="3" s="1"/>
  <c r="F9" i="7"/>
  <c r="E17" i="3" s="1"/>
  <c r="H10" i="7"/>
  <c r="M18" i="3" s="1"/>
  <c r="H11" i="7"/>
  <c r="M19" i="3" s="1"/>
  <c r="K13" i="7"/>
  <c r="P21" i="3" s="1"/>
  <c r="F14" i="7"/>
  <c r="E22" i="3" s="1"/>
  <c r="K15" i="7"/>
  <c r="P23" i="3" s="1"/>
  <c r="F16" i="7"/>
  <c r="E24" i="3" s="1"/>
  <c r="H18" i="7"/>
  <c r="M26" i="3" s="1"/>
  <c r="K20" i="7"/>
  <c r="P28" i="3" s="1"/>
  <c r="H21" i="7"/>
  <c r="M29" i="3" s="1"/>
  <c r="F24" i="7"/>
  <c r="E32" i="3" s="1"/>
  <c r="AB32" i="3" s="1"/>
  <c r="Y24" i="7"/>
  <c r="G25" i="7"/>
  <c r="L33" i="3" s="1"/>
  <c r="G29" i="7"/>
  <c r="L37" i="3" s="1"/>
  <c r="F30" i="7"/>
  <c r="E38" i="3" s="1"/>
  <c r="Y31" i="7"/>
  <c r="T78" i="7"/>
  <c r="V78" i="7"/>
  <c r="AH5" i="8" s="1"/>
  <c r="AH90" i="8" s="1"/>
  <c r="V82" i="7"/>
  <c r="AL5" i="8" s="1"/>
  <c r="X31" i="7"/>
  <c r="K31" i="7" s="1"/>
  <c r="P39" i="3" s="1"/>
  <c r="W33" i="7"/>
  <c r="Y35" i="7"/>
  <c r="L35" i="7" s="1"/>
  <c r="Q43" i="3" s="1"/>
  <c r="V77" i="7"/>
  <c r="AG5" i="8" s="1"/>
  <c r="Z36" i="7"/>
  <c r="Y36" i="7"/>
  <c r="L36" i="7" s="1"/>
  <c r="Q44" i="3" s="1"/>
  <c r="V80" i="7"/>
  <c r="AJ5" i="8" s="1"/>
  <c r="T80" i="7"/>
  <c r="T82" i="7"/>
  <c r="Z25" i="3"/>
  <c r="AA34" i="3"/>
  <c r="AA17" i="3"/>
  <c r="AC16" i="3"/>
  <c r="Z21" i="3"/>
  <c r="AE17" i="3"/>
  <c r="AE25" i="3"/>
  <c r="Z36" i="3"/>
  <c r="AE16" i="3"/>
  <c r="AA20" i="3"/>
  <c r="AB21" i="3"/>
  <c r="AC22" i="3"/>
  <c r="AE24" i="3"/>
  <c r="AD31" i="3"/>
  <c r="AE32" i="3"/>
  <c r="C34" i="3"/>
  <c r="AA36" i="3"/>
  <c r="AC38" i="3"/>
  <c r="AA44" i="3"/>
  <c r="Z24" i="3"/>
  <c r="AB42" i="3"/>
  <c r="Z34" i="3"/>
  <c r="Z33" i="3"/>
  <c r="AA25" i="3"/>
  <c r="AB34" i="3"/>
  <c r="AE20" i="3"/>
  <c r="C22" i="3"/>
  <c r="AC26" i="3"/>
  <c r="C30" i="3"/>
  <c r="AE36" i="3"/>
  <c r="AC17" i="3"/>
  <c r="AB24" i="3"/>
  <c r="AC25" i="3"/>
  <c r="AD34" i="3"/>
  <c r="C37" i="3"/>
  <c r="C44" i="3"/>
  <c r="AC18" i="2"/>
  <c r="AB19" i="2"/>
  <c r="AG18" i="2"/>
  <c r="AB18" i="2"/>
  <c r="AF16" i="2"/>
  <c r="AE17" i="2"/>
  <c r="AC19" i="2"/>
  <c r="AB20" i="2"/>
  <c r="AF17" i="2"/>
  <c r="AE18" i="2"/>
  <c r="AD19" i="2"/>
  <c r="AC20" i="2"/>
  <c r="AB21" i="2"/>
  <c r="AG19" i="2"/>
  <c r="AG20" i="2"/>
  <c r="Z13" i="7" l="1"/>
  <c r="H24" i="7"/>
  <c r="M32" i="3" s="1"/>
  <c r="AA16" i="3"/>
  <c r="C42" i="3"/>
  <c r="Z31" i="7"/>
  <c r="T40" i="4" s="1"/>
  <c r="X40" i="4" s="1"/>
  <c r="J13" i="7"/>
  <c r="O21" i="3" s="1"/>
  <c r="L16" i="7"/>
  <c r="Q24" i="3" s="1"/>
  <c r="Y20" i="7"/>
  <c r="AK110" i="8"/>
  <c r="U29" i="8"/>
  <c r="U88" i="8"/>
  <c r="AH183" i="8"/>
  <c r="AH84" i="8"/>
  <c r="U73" i="8"/>
  <c r="Z42" i="3"/>
  <c r="L17" i="7"/>
  <c r="Q25" i="3" s="1"/>
  <c r="L8" i="7"/>
  <c r="Q16" i="3" s="1"/>
  <c r="AD32" i="3"/>
  <c r="R10" i="7"/>
  <c r="AA18" i="3"/>
  <c r="U25" i="8"/>
  <c r="U17" i="8"/>
  <c r="H30" i="7"/>
  <c r="M38" i="3" s="1"/>
  <c r="U16" i="8"/>
  <c r="U14" i="8"/>
  <c r="L12" i="7"/>
  <c r="Q20" i="3" s="1"/>
  <c r="AH208" i="8"/>
  <c r="AH191" i="8"/>
  <c r="U92" i="8"/>
  <c r="U15" i="8"/>
  <c r="G81" i="7"/>
  <c r="K20" i="2" s="1"/>
  <c r="Y5" i="8"/>
  <c r="AD33" i="3"/>
  <c r="C33" i="3"/>
  <c r="AE33" i="3"/>
  <c r="AB33" i="3"/>
  <c r="Z23" i="4"/>
  <c r="L14" i="7"/>
  <c r="Q22" i="3" s="1"/>
  <c r="AA33" i="3"/>
  <c r="AL89" i="8"/>
  <c r="AL13" i="8"/>
  <c r="AL15" i="8"/>
  <c r="AL10" i="8"/>
  <c r="AL65" i="8"/>
  <c r="AL11" i="8"/>
  <c r="AL85" i="8"/>
  <c r="AL48" i="8"/>
  <c r="AL8" i="8"/>
  <c r="AL17" i="8"/>
  <c r="AL9" i="8"/>
  <c r="AL91" i="8"/>
  <c r="AL372" i="8"/>
  <c r="AL20" i="8"/>
  <c r="AL33" i="8"/>
  <c r="AL34" i="8"/>
  <c r="AL24" i="8"/>
  <c r="AL121" i="8"/>
  <c r="AL19" i="8"/>
  <c r="AL95" i="8"/>
  <c r="AL44" i="8"/>
  <c r="AL23" i="8"/>
  <c r="AL49" i="8"/>
  <c r="AL26" i="8"/>
  <c r="AL975" i="8"/>
  <c r="AL989" i="8"/>
  <c r="AL998" i="8"/>
  <c r="AL958" i="8"/>
  <c r="AL948" i="8"/>
  <c r="AL968" i="8"/>
  <c r="AL951" i="8"/>
  <c r="AL942" i="8"/>
  <c r="AL940" i="8"/>
  <c r="AM940" i="8" s="1"/>
  <c r="AL934" i="8"/>
  <c r="AL914" i="8"/>
  <c r="AL892" i="8"/>
  <c r="AL939" i="8"/>
  <c r="AL896" i="8"/>
  <c r="AL862" i="8"/>
  <c r="AL895" i="8"/>
  <c r="AL872" i="8"/>
  <c r="AM872" i="8" s="1"/>
  <c r="AL874" i="8"/>
  <c r="AL860" i="8"/>
  <c r="AL871" i="8"/>
  <c r="AL849" i="8"/>
  <c r="AL789" i="8"/>
  <c r="AL28" i="8"/>
  <c r="AL994" i="8"/>
  <c r="AL1000" i="8"/>
  <c r="AL1001" i="8"/>
  <c r="AL984" i="8"/>
  <c r="AL959" i="8"/>
  <c r="AL955" i="8"/>
  <c r="AL985" i="8"/>
  <c r="AL931" i="8"/>
  <c r="AL929" i="8"/>
  <c r="AL925" i="8"/>
  <c r="AL932" i="8"/>
  <c r="AL909" i="8"/>
  <c r="AL870" i="8"/>
  <c r="AL885" i="8"/>
  <c r="AL844" i="8"/>
  <c r="AL839" i="8"/>
  <c r="AL829" i="8"/>
  <c r="AL840" i="8"/>
  <c r="AM840" i="8" s="1"/>
  <c r="AL797" i="8"/>
  <c r="AL819" i="8"/>
  <c r="AL833" i="8"/>
  <c r="AL799" i="8"/>
  <c r="AL812" i="8"/>
  <c r="AL748" i="8"/>
  <c r="AL786" i="8"/>
  <c r="AL779" i="8"/>
  <c r="AM779" i="8" s="1"/>
  <c r="AL800" i="8"/>
  <c r="AL740" i="8"/>
  <c r="AL708" i="8"/>
  <c r="AL765" i="8"/>
  <c r="AL734" i="8"/>
  <c r="AL794" i="8"/>
  <c r="AL703" i="8"/>
  <c r="AL715" i="8"/>
  <c r="AL761" i="8"/>
  <c r="AL687" i="8"/>
  <c r="AL672" i="8"/>
  <c r="AL657" i="8"/>
  <c r="AL627" i="8"/>
  <c r="AL667" i="8"/>
  <c r="AL632" i="8"/>
  <c r="AL711" i="8"/>
  <c r="AL665" i="8"/>
  <c r="AL601" i="8"/>
  <c r="AL569" i="8"/>
  <c r="AL610" i="8"/>
  <c r="AL578" i="8"/>
  <c r="AL649" i="8"/>
  <c r="AL591" i="8"/>
  <c r="AL679" i="8"/>
  <c r="AL560" i="8"/>
  <c r="AL528" i="8"/>
  <c r="AL561" i="8"/>
  <c r="AL529" i="8"/>
  <c r="AL564" i="8"/>
  <c r="AL530" i="8"/>
  <c r="AL498" i="8"/>
  <c r="AL473" i="8"/>
  <c r="AL555" i="8"/>
  <c r="AL509" i="8"/>
  <c r="AL470" i="8"/>
  <c r="AL512" i="8"/>
  <c r="AL483" i="8"/>
  <c r="AL451" i="8"/>
  <c r="AL492" i="8"/>
  <c r="AL460" i="8"/>
  <c r="AL543" i="8"/>
  <c r="AL403" i="8"/>
  <c r="AL436" i="8"/>
  <c r="AL438" i="8"/>
  <c r="AL404" i="8"/>
  <c r="AL442" i="8"/>
  <c r="AL409" i="8"/>
  <c r="AL377" i="8"/>
  <c r="AM377" i="8" s="1"/>
  <c r="AL345" i="8"/>
  <c r="AL313" i="8"/>
  <c r="AL328" i="8"/>
  <c r="AL394" i="8"/>
  <c r="AL306" i="8"/>
  <c r="AL376" i="8"/>
  <c r="AL433" i="8"/>
  <c r="AL398" i="8"/>
  <c r="AL283" i="8"/>
  <c r="AL251" i="8"/>
  <c r="AL241" i="8"/>
  <c r="AL207" i="8"/>
  <c r="AL272" i="8"/>
  <c r="AL366" i="8"/>
  <c r="AL410" i="8"/>
  <c r="AL285" i="8"/>
  <c r="AL253" i="8"/>
  <c r="AL342" i="8"/>
  <c r="AL215" i="8"/>
  <c r="AL205" i="8"/>
  <c r="AL146" i="8"/>
  <c r="AL130" i="8"/>
  <c r="AL114" i="8"/>
  <c r="AL98" i="8"/>
  <c r="AL258" i="8"/>
  <c r="AL169" i="8"/>
  <c r="AL158" i="8"/>
  <c r="AL301" i="8"/>
  <c r="AL176" i="8"/>
  <c r="AL214" i="8"/>
  <c r="AL290" i="8"/>
  <c r="AL324" i="8"/>
  <c r="AL139" i="8"/>
  <c r="AL84" i="8"/>
  <c r="AL30" i="8"/>
  <c r="AL99" i="8"/>
  <c r="AL76" i="8"/>
  <c r="AL194" i="8"/>
  <c r="AL371" i="8"/>
  <c r="AL101" i="8"/>
  <c r="AL29" i="8"/>
  <c r="AL58" i="8"/>
  <c r="AL79" i="8"/>
  <c r="AL127" i="8"/>
  <c r="AL36" i="8"/>
  <c r="AL986" i="8"/>
  <c r="AL992" i="8"/>
  <c r="AL979" i="8"/>
  <c r="AL964" i="8"/>
  <c r="AL954" i="8"/>
  <c r="AL941" i="8"/>
  <c r="AL967" i="8"/>
  <c r="AL971" i="8"/>
  <c r="AL926" i="8"/>
  <c r="AL912" i="8"/>
  <c r="AL916" i="8"/>
  <c r="AL904" i="8"/>
  <c r="AL906" i="8"/>
  <c r="AL928" i="8"/>
  <c r="AL836" i="8"/>
  <c r="AL831" i="8"/>
  <c r="AL821" i="8"/>
  <c r="AL883" i="8"/>
  <c r="AL793" i="8"/>
  <c r="AM793" i="8" s="1"/>
  <c r="AL907" i="8"/>
  <c r="AL846" i="8"/>
  <c r="AL795" i="8"/>
  <c r="AL802" i="8"/>
  <c r="AL744" i="8"/>
  <c r="AL784" i="8"/>
  <c r="AL766" i="8"/>
  <c r="AL790" i="8"/>
  <c r="AL736" i="8"/>
  <c r="AL704" i="8"/>
  <c r="AL776" i="8"/>
  <c r="AL730" i="8"/>
  <c r="AL768" i="8"/>
  <c r="AL697" i="8"/>
  <c r="AL702" i="8"/>
  <c r="AL749" i="8"/>
  <c r="AL683" i="8"/>
  <c r="AL668" i="8"/>
  <c r="AL655" i="8"/>
  <c r="AL623" i="8"/>
  <c r="AL661" i="8"/>
  <c r="AL628" i="8"/>
  <c r="AL673" i="8"/>
  <c r="AL658" i="8"/>
  <c r="AL597" i="8"/>
  <c r="AL565" i="8"/>
  <c r="AL606" i="8"/>
  <c r="AL574" i="8"/>
  <c r="AL638" i="8"/>
  <c r="AL587" i="8"/>
  <c r="AL626" i="8"/>
  <c r="AL556" i="8"/>
  <c r="AL524" i="8"/>
  <c r="AL557" i="8"/>
  <c r="AL525" i="8"/>
  <c r="AL558" i="8"/>
  <c r="AL526" i="8"/>
  <c r="AL519" i="8"/>
  <c r="AL469" i="8"/>
  <c r="AL547" i="8"/>
  <c r="AM547" i="8" s="1"/>
  <c r="AN547" i="8" s="1"/>
  <c r="AL500" i="8"/>
  <c r="AL466" i="8"/>
  <c r="AL504" i="8"/>
  <c r="AL479" i="8"/>
  <c r="AL447" i="8"/>
  <c r="AL488" i="8"/>
  <c r="AL456" i="8"/>
  <c r="AL431" i="8"/>
  <c r="AM431" i="8" s="1"/>
  <c r="AL399" i="8"/>
  <c r="AL434" i="8"/>
  <c r="AL432" i="8"/>
  <c r="AL400" i="8"/>
  <c r="AL559" i="8"/>
  <c r="AL405" i="8"/>
  <c r="AL373" i="8"/>
  <c r="AL341" i="8"/>
  <c r="AL422" i="8"/>
  <c r="AL323" i="8"/>
  <c r="AL367" i="8"/>
  <c r="AL302" i="8"/>
  <c r="AL370" i="8"/>
  <c r="AL402" i="8"/>
  <c r="AL348" i="8"/>
  <c r="AL279" i="8"/>
  <c r="AM279" i="8" s="1"/>
  <c r="AL246" i="8"/>
  <c r="AL237" i="8"/>
  <c r="AL356" i="8"/>
  <c r="AL268" i="8"/>
  <c r="AL334" i="8"/>
  <c r="AL364" i="8"/>
  <c r="AL281" i="8"/>
  <c r="AL249" i="8"/>
  <c r="AL243" i="8"/>
  <c r="AL211" i="8"/>
  <c r="AL198" i="8"/>
  <c r="AL144" i="8"/>
  <c r="AL128" i="8"/>
  <c r="AL112" i="8"/>
  <c r="AL340" i="8"/>
  <c r="AL250" i="8"/>
  <c r="AL165" i="8"/>
  <c r="AL157" i="8"/>
  <c r="AL232" i="8"/>
  <c r="AL378" i="8"/>
  <c r="AL204" i="8"/>
  <c r="AL270" i="8"/>
  <c r="AL240" i="8"/>
  <c r="AL119" i="8"/>
  <c r="AL81" i="8"/>
  <c r="AL220" i="8"/>
  <c r="AL57" i="8"/>
  <c r="AL72" i="8"/>
  <c r="AL133" i="8"/>
  <c r="AL278" i="8"/>
  <c r="AL97" i="8"/>
  <c r="AL339" i="8"/>
  <c r="AL56" i="8"/>
  <c r="AL35" i="8"/>
  <c r="AL978" i="8"/>
  <c r="AL1006" i="8"/>
  <c r="AL953" i="8"/>
  <c r="AL946" i="8"/>
  <c r="AL987" i="8"/>
  <c r="AL944" i="8"/>
  <c r="AL923" i="8"/>
  <c r="AL884" i="8"/>
  <c r="AL920" i="8"/>
  <c r="AL902" i="8"/>
  <c r="AL869" i="8"/>
  <c r="AL866" i="8"/>
  <c r="AL879" i="8"/>
  <c r="AL813" i="8"/>
  <c r="AM813" i="8" s="1"/>
  <c r="AL769" i="8"/>
  <c r="AL834" i="8"/>
  <c r="AL890" i="8"/>
  <c r="AL756" i="8"/>
  <c r="AL767" i="8"/>
  <c r="AL754" i="8"/>
  <c r="AL753" i="8"/>
  <c r="AL700" i="8"/>
  <c r="AL745" i="8"/>
  <c r="AL710" i="8"/>
  <c r="AL695" i="8"/>
  <c r="AL690" i="8"/>
  <c r="AL705" i="8"/>
  <c r="AL664" i="8"/>
  <c r="AL643" i="8"/>
  <c r="AL735" i="8"/>
  <c r="AM735" i="8" s="1"/>
  <c r="AL624" i="8"/>
  <c r="AL713" i="8"/>
  <c r="AL609" i="8"/>
  <c r="AL751" i="8"/>
  <c r="AL594" i="8"/>
  <c r="AL659" i="8"/>
  <c r="AL583" i="8"/>
  <c r="AL670" i="8"/>
  <c r="AL536" i="8"/>
  <c r="AL553" i="8"/>
  <c r="AL646" i="8"/>
  <c r="AL538" i="8"/>
  <c r="AL511" i="8"/>
  <c r="AL457" i="8"/>
  <c r="AL503" i="8"/>
  <c r="AL462" i="8"/>
  <c r="AL507" i="8"/>
  <c r="AL459" i="8"/>
  <c r="AL484" i="8"/>
  <c r="AL444" i="8"/>
  <c r="AL411" i="8"/>
  <c r="AL625" i="8"/>
  <c r="AL420" i="8"/>
  <c r="AL380" i="8"/>
  <c r="AL401" i="8"/>
  <c r="AL361" i="8"/>
  <c r="AL321" i="8"/>
  <c r="AL319" i="8"/>
  <c r="AL343" i="8"/>
  <c r="AL414" i="8"/>
  <c r="AL322" i="8"/>
  <c r="AL312" i="8"/>
  <c r="AL259" i="8"/>
  <c r="AL233" i="8"/>
  <c r="AL288" i="8"/>
  <c r="AL248" i="8"/>
  <c r="AL363" i="8"/>
  <c r="AL269" i="8"/>
  <c r="AL191" i="8"/>
  <c r="AL309" i="8"/>
  <c r="AL180" i="8"/>
  <c r="AL134" i="8"/>
  <c r="AL110" i="8"/>
  <c r="AL200" i="8"/>
  <c r="AL179" i="8"/>
  <c r="AL156" i="8"/>
  <c r="AL202" i="8"/>
  <c r="AL230" i="8"/>
  <c r="AL262" i="8"/>
  <c r="AL147" i="8"/>
  <c r="AL88" i="8"/>
  <c r="AL209" i="8"/>
  <c r="AL193" i="8"/>
  <c r="AL42" i="8"/>
  <c r="AL228" i="8"/>
  <c r="AL53" i="8"/>
  <c r="AM53" i="8" s="1"/>
  <c r="AL78" i="8"/>
  <c r="AL22" i="8"/>
  <c r="AL181" i="8"/>
  <c r="AL64" i="8"/>
  <c r="AL970" i="8"/>
  <c r="AL990" i="8"/>
  <c r="AL1004" i="8"/>
  <c r="AL938" i="8"/>
  <c r="AL960" i="8"/>
  <c r="AL936" i="8"/>
  <c r="AL965" i="8"/>
  <c r="AL919" i="8"/>
  <c r="AL917" i="8"/>
  <c r="AL894" i="8"/>
  <c r="AL861" i="8"/>
  <c r="AL856" i="8"/>
  <c r="AL873" i="8"/>
  <c r="AL809" i="8"/>
  <c r="AL832" i="8"/>
  <c r="AL824" i="8"/>
  <c r="AL841" i="8"/>
  <c r="AL752" i="8"/>
  <c r="AL806" i="8"/>
  <c r="AL750" i="8"/>
  <c r="AM750" i="8" s="1"/>
  <c r="AL747" i="8"/>
  <c r="AL696" i="8"/>
  <c r="AL774" i="8"/>
  <c r="AL808" i="8"/>
  <c r="AL810" i="8"/>
  <c r="AL686" i="8"/>
  <c r="AL698" i="8"/>
  <c r="AL660" i="8"/>
  <c r="AL639" i="8"/>
  <c r="AL669" i="8"/>
  <c r="AL689" i="8"/>
  <c r="AL694" i="8"/>
  <c r="AL605" i="8"/>
  <c r="AL642" i="8"/>
  <c r="AL590" i="8"/>
  <c r="AL650" i="8"/>
  <c r="AL579" i="8"/>
  <c r="AL637" i="8"/>
  <c r="AL532" i="8"/>
  <c r="AL549" i="8"/>
  <c r="AL584" i="8"/>
  <c r="AL534" i="8"/>
  <c r="AL493" i="8"/>
  <c r="AL453" i="8"/>
  <c r="AL496" i="8"/>
  <c r="AL458" i="8"/>
  <c r="AL495" i="8"/>
  <c r="AL455" i="8"/>
  <c r="AL480" i="8"/>
  <c r="AL580" i="8"/>
  <c r="AL407" i="8"/>
  <c r="AL551" i="8"/>
  <c r="AM551" i="8" s="1"/>
  <c r="AL416" i="8"/>
  <c r="AL497" i="8"/>
  <c r="AL397" i="8"/>
  <c r="AL357" i="8"/>
  <c r="AL317" i="8"/>
  <c r="AL418" i="8"/>
  <c r="AL335" i="8"/>
  <c r="AL382" i="8"/>
  <c r="AL315" i="8"/>
  <c r="AL296" i="8"/>
  <c r="AL255" i="8"/>
  <c r="AL229" i="8"/>
  <c r="AL284" i="8"/>
  <c r="AL208" i="8"/>
  <c r="AL332" i="8"/>
  <c r="AL265" i="8"/>
  <c r="AL187" i="8"/>
  <c r="AL245" i="8"/>
  <c r="AL172" i="8"/>
  <c r="AL132" i="8"/>
  <c r="AL108" i="8"/>
  <c r="AL185" i="8"/>
  <c r="AL173" i="8"/>
  <c r="AL155" i="8"/>
  <c r="AL201" i="8"/>
  <c r="AL222" i="8"/>
  <c r="AL254" i="8"/>
  <c r="AL145" i="8"/>
  <c r="AL86" i="8"/>
  <c r="AL137" i="8"/>
  <c r="AL135" i="8"/>
  <c r="AL38" i="8"/>
  <c r="AL177" i="8"/>
  <c r="AL51" i="8"/>
  <c r="AL74" i="8"/>
  <c r="AL1005" i="8"/>
  <c r="AL982" i="8"/>
  <c r="AL956" i="8"/>
  <c r="AL930" i="8"/>
  <c r="AL952" i="8"/>
  <c r="AM952" i="8" s="1"/>
  <c r="AL927" i="8"/>
  <c r="AL911" i="8"/>
  <c r="AL910" i="8"/>
  <c r="AL888" i="8"/>
  <c r="AL889" i="8"/>
  <c r="AL853" i="8"/>
  <c r="AL850" i="8"/>
  <c r="AL865" i="8"/>
  <c r="AL805" i="8"/>
  <c r="AL843" i="8"/>
  <c r="AL823" i="8"/>
  <c r="AL830" i="8"/>
  <c r="AL854" i="8"/>
  <c r="AL887" i="8"/>
  <c r="AL746" i="8"/>
  <c r="AL732" i="8"/>
  <c r="AM732" i="8" s="1"/>
  <c r="AL692" i="8"/>
  <c r="AL742" i="8"/>
  <c r="AL743" i="8"/>
  <c r="AL771" i="8"/>
  <c r="AL682" i="8"/>
  <c r="AL693" i="8"/>
  <c r="AL798" i="8"/>
  <c r="AL635" i="8"/>
  <c r="AM635" i="8" s="1"/>
  <c r="AL656" i="8"/>
  <c r="AL681" i="8"/>
  <c r="AL685" i="8"/>
  <c r="AL593" i="8"/>
  <c r="AL633" i="8"/>
  <c r="AL586" i="8"/>
  <c r="AL629" i="8"/>
  <c r="AL575" i="8"/>
  <c r="AL600" i="8"/>
  <c r="AL634" i="8"/>
  <c r="AL545" i="8"/>
  <c r="AL604" i="8"/>
  <c r="AL522" i="8"/>
  <c r="AL489" i="8"/>
  <c r="AL615" i="8"/>
  <c r="AL494" i="8"/>
  <c r="AL454" i="8"/>
  <c r="AL491" i="8"/>
  <c r="AL443" i="8"/>
  <c r="AL476" i="8"/>
  <c r="AL441" i="8"/>
  <c r="AL395" i="8"/>
  <c r="AL508" i="8"/>
  <c r="AL412" i="8"/>
  <c r="AL527" i="8"/>
  <c r="AL393" i="8"/>
  <c r="AL353" i="8"/>
  <c r="AL390" i="8"/>
  <c r="AL386" i="8"/>
  <c r="AL327" i="8"/>
  <c r="AL362" i="8"/>
  <c r="AL311" i="8"/>
  <c r="AM311" i="8" s="1"/>
  <c r="AL291" i="8"/>
  <c r="AL358" i="8"/>
  <c r="AL225" i="8"/>
  <c r="AL280" i="8"/>
  <c r="AL308" i="8"/>
  <c r="AL331" i="8"/>
  <c r="AL261" i="8"/>
  <c r="AL239" i="8"/>
  <c r="AL236" i="8"/>
  <c r="AL168" i="8"/>
  <c r="AL126" i="8"/>
  <c r="AL106" i="8"/>
  <c r="AL274" i="8"/>
  <c r="AL164" i="8"/>
  <c r="AL154" i="8"/>
  <c r="AL192" i="8"/>
  <c r="AL183" i="8"/>
  <c r="AL196" i="8"/>
  <c r="AL143" i="8"/>
  <c r="AL77" i="8"/>
  <c r="AL117" i="8"/>
  <c r="AL83" i="8"/>
  <c r="AL131" i="8"/>
  <c r="AL175" i="8"/>
  <c r="AL41" i="8"/>
  <c r="AL46" i="8"/>
  <c r="AL12" i="8"/>
  <c r="AL18" i="8"/>
  <c r="AL997" i="8"/>
  <c r="AL974" i="8"/>
  <c r="AL988" i="8"/>
  <c r="AL922" i="8"/>
  <c r="AM922" i="8" s="1"/>
  <c r="AL947" i="8"/>
  <c r="AL924" i="8"/>
  <c r="AL913" i="8"/>
  <c r="AL903" i="8"/>
  <c r="AL875" i="8"/>
  <c r="AL876" i="8"/>
  <c r="AL864" i="8"/>
  <c r="AL847" i="8"/>
  <c r="AL863" i="8"/>
  <c r="AL801" i="8"/>
  <c r="AL827" i="8"/>
  <c r="AL811" i="8"/>
  <c r="AL826" i="8"/>
  <c r="AL825" i="8"/>
  <c r="AL835" i="8"/>
  <c r="AL817" i="8"/>
  <c r="AL728" i="8"/>
  <c r="AL804" i="8"/>
  <c r="AL738" i="8"/>
  <c r="AL741" i="8"/>
  <c r="AL739" i="8"/>
  <c r="AL678" i="8"/>
  <c r="AL691" i="8"/>
  <c r="AL677" i="8"/>
  <c r="AL631" i="8"/>
  <c r="AL652" i="8"/>
  <c r="AL759" i="8"/>
  <c r="AL674" i="8"/>
  <c r="AL589" i="8"/>
  <c r="AL654" i="8"/>
  <c r="AL582" i="8"/>
  <c r="AL611" i="8"/>
  <c r="AM611" i="8" s="1"/>
  <c r="AL571" i="8"/>
  <c r="AL588" i="8"/>
  <c r="AL608" i="8"/>
  <c r="AL541" i="8"/>
  <c r="AL572" i="8"/>
  <c r="AL518" i="8"/>
  <c r="AL485" i="8"/>
  <c r="AL592" i="8"/>
  <c r="AL490" i="8"/>
  <c r="AL450" i="8"/>
  <c r="AL487" i="8"/>
  <c r="AL439" i="8"/>
  <c r="AL472" i="8"/>
  <c r="AL620" i="8"/>
  <c r="AL391" i="8"/>
  <c r="AL499" i="8"/>
  <c r="AL408" i="8"/>
  <c r="AL429" i="8"/>
  <c r="AL389" i="8"/>
  <c r="AL349" i="8"/>
  <c r="AL368" i="8"/>
  <c r="AL535" i="8"/>
  <c r="AL310" i="8"/>
  <c r="AL354" i="8"/>
  <c r="AL307" i="8"/>
  <c r="AL287" i="8"/>
  <c r="AL326" i="8"/>
  <c r="AL221" i="8"/>
  <c r="AL276" i="8"/>
  <c r="AL305" i="8"/>
  <c r="AL297" i="8"/>
  <c r="AL257" i="8"/>
  <c r="AL235" i="8"/>
  <c r="AL234" i="8"/>
  <c r="AL149" i="8"/>
  <c r="AL124" i="8"/>
  <c r="AL104" i="8"/>
  <c r="AL266" i="8"/>
  <c r="AL163" i="8"/>
  <c r="AL153" i="8"/>
  <c r="AL178" i="8"/>
  <c r="AL174" i="8"/>
  <c r="AL171" i="8"/>
  <c r="AL141" i="8"/>
  <c r="AL73" i="8"/>
  <c r="AL111" i="8"/>
  <c r="AL80" i="8"/>
  <c r="AL129" i="8"/>
  <c r="AL125" i="8"/>
  <c r="AL39" i="8"/>
  <c r="AL32" i="8"/>
  <c r="AL991" i="8"/>
  <c r="AL973" i="8"/>
  <c r="AL966" i="8"/>
  <c r="AL980" i="8"/>
  <c r="AL969" i="8"/>
  <c r="AM969" i="8" s="1"/>
  <c r="AN969" i="8" s="1"/>
  <c r="AL957" i="8"/>
  <c r="AL949" i="8"/>
  <c r="AL897" i="8"/>
  <c r="AL935" i="8"/>
  <c r="AL899" i="8"/>
  <c r="AL898" i="8"/>
  <c r="AL820" i="8"/>
  <c r="AL859" i="8"/>
  <c r="AL855" i="8"/>
  <c r="AL781" i="8"/>
  <c r="AL857" i="8"/>
  <c r="AL803" i="8"/>
  <c r="AL780" i="8"/>
  <c r="AL818" i="8"/>
  <c r="AL796" i="8"/>
  <c r="AL852" i="8"/>
  <c r="AL720" i="8"/>
  <c r="AL783" i="8"/>
  <c r="AL722" i="8"/>
  <c r="AL725" i="8"/>
  <c r="AL723" i="8"/>
  <c r="AL729" i="8"/>
  <c r="AL684" i="8"/>
  <c r="AL663" i="8"/>
  <c r="AL755" i="8"/>
  <c r="AL644" i="8"/>
  <c r="AL706" i="8"/>
  <c r="AL622" i="8"/>
  <c r="AL581" i="8"/>
  <c r="AL630" i="8"/>
  <c r="AL641" i="8"/>
  <c r="AL603" i="8"/>
  <c r="AL563" i="8"/>
  <c r="AL548" i="8"/>
  <c r="AL568" i="8"/>
  <c r="AL533" i="8"/>
  <c r="AL550" i="8"/>
  <c r="AL510" i="8"/>
  <c r="AL477" i="8"/>
  <c r="AL531" i="8"/>
  <c r="AM531" i="8" s="1"/>
  <c r="AL482" i="8"/>
  <c r="AL612" i="8"/>
  <c r="AL471" i="8"/>
  <c r="AL513" i="8"/>
  <c r="AL464" i="8"/>
  <c r="AL423" i="8"/>
  <c r="AL383" i="8"/>
  <c r="AL440" i="8"/>
  <c r="AL392" i="8"/>
  <c r="AL421" i="8"/>
  <c r="AL381" i="8"/>
  <c r="AL333" i="8"/>
  <c r="AL352" i="8"/>
  <c r="AL426" i="8"/>
  <c r="AL699" i="8"/>
  <c r="AL338" i="8"/>
  <c r="AM338" i="8" s="1"/>
  <c r="AL299" i="8"/>
  <c r="AL271" i="8"/>
  <c r="AL318" i="8"/>
  <c r="AL213" i="8"/>
  <c r="AL260" i="8"/>
  <c r="AL295" i="8"/>
  <c r="AL289" i="8"/>
  <c r="AL203" i="8"/>
  <c r="AL227" i="8"/>
  <c r="AL218" i="8"/>
  <c r="AL140" i="8"/>
  <c r="AL120" i="8"/>
  <c r="AL100" i="8"/>
  <c r="AL190" i="8"/>
  <c r="AL161" i="8"/>
  <c r="AL148" i="8"/>
  <c r="AL350" i="8"/>
  <c r="AL166" i="8"/>
  <c r="AL150" i="8"/>
  <c r="AL94" i="8"/>
  <c r="AL60" i="8"/>
  <c r="AL103" i="8"/>
  <c r="AL62" i="8"/>
  <c r="AL66" i="8"/>
  <c r="AL105" i="8"/>
  <c r="AL182" i="8"/>
  <c r="AL983" i="8"/>
  <c r="AL1003" i="8"/>
  <c r="AL950" i="8"/>
  <c r="AL993" i="8"/>
  <c r="AL933" i="8"/>
  <c r="AL945" i="8"/>
  <c r="AM945" i="8" s="1"/>
  <c r="AN945" i="8" s="1"/>
  <c r="AL921" i="8"/>
  <c r="AL908" i="8"/>
  <c r="AL901" i="8"/>
  <c r="AL882" i="8"/>
  <c r="AL891" i="8"/>
  <c r="AL881" i="8"/>
  <c r="AL845" i="8"/>
  <c r="AL851" i="8"/>
  <c r="AM851" i="8" s="1"/>
  <c r="AN851" i="8" s="1"/>
  <c r="AL777" i="8"/>
  <c r="AL848" i="8"/>
  <c r="AL791" i="8"/>
  <c r="AL764" i="8"/>
  <c r="AL814" i="8"/>
  <c r="AL762" i="8"/>
  <c r="AL772" i="8"/>
  <c r="AL716" i="8"/>
  <c r="AL770" i="8"/>
  <c r="AL718" i="8"/>
  <c r="AL717" i="8"/>
  <c r="AL775" i="8"/>
  <c r="AL721" i="8"/>
  <c r="AL680" i="8"/>
  <c r="AL651" i="8"/>
  <c r="AL666" i="8"/>
  <c r="AL640" i="8"/>
  <c r="AL671" i="8"/>
  <c r="AL621" i="8"/>
  <c r="AL577" i="8"/>
  <c r="AL602" i="8"/>
  <c r="AL616" i="8"/>
  <c r="AL599" i="8"/>
  <c r="AL618" i="8"/>
  <c r="AM618" i="8" s="1"/>
  <c r="AN618" i="8" s="1"/>
  <c r="AL544" i="8"/>
  <c r="AL562" i="8"/>
  <c r="AL521" i="8"/>
  <c r="AL546" i="8"/>
  <c r="AL506" i="8"/>
  <c r="AL465" i="8"/>
  <c r="AL523" i="8"/>
  <c r="AL478" i="8"/>
  <c r="AL566" i="8"/>
  <c r="AL467" i="8"/>
  <c r="AL505" i="8"/>
  <c r="AL452" i="8"/>
  <c r="AL419" i="8"/>
  <c r="AL379" i="8"/>
  <c r="AL428" i="8"/>
  <c r="AL388" i="8"/>
  <c r="AL417" i="8"/>
  <c r="AL369" i="8"/>
  <c r="AL329" i="8"/>
  <c r="AL344" i="8"/>
  <c r="AL359" i="8"/>
  <c r="AL520" i="8"/>
  <c r="AL330" i="8"/>
  <c r="AL347" i="8"/>
  <c r="AL267" i="8"/>
  <c r="AL316" i="8"/>
  <c r="AL355" i="8"/>
  <c r="AL256" i="8"/>
  <c r="AL242" i="8"/>
  <c r="AL277" i="8"/>
  <c r="AL199" i="8"/>
  <c r="AL223" i="8"/>
  <c r="AL197" i="8"/>
  <c r="AL138" i="8"/>
  <c r="AL118" i="8"/>
  <c r="AL286" i="8"/>
  <c r="AL189" i="8"/>
  <c r="AL160" i="8"/>
  <c r="AL224" i="8"/>
  <c r="AL294" i="8"/>
  <c r="AL430" i="8"/>
  <c r="AL186" i="8"/>
  <c r="AL92" i="8"/>
  <c r="AL54" i="8"/>
  <c r="AL47" i="8"/>
  <c r="AL52" i="8"/>
  <c r="AL59" i="8"/>
  <c r="AL68" i="8"/>
  <c r="AL123" i="8"/>
  <c r="AL977" i="8"/>
  <c r="AL915" i="8"/>
  <c r="AL868" i="8"/>
  <c r="AL785" i="8"/>
  <c r="AL822" i="8"/>
  <c r="AL788" i="8"/>
  <c r="AL737" i="8"/>
  <c r="AL648" i="8"/>
  <c r="AL653" i="8"/>
  <c r="AL552" i="8"/>
  <c r="AL514" i="8"/>
  <c r="AL446" i="8"/>
  <c r="AL427" i="8"/>
  <c r="AL425" i="8"/>
  <c r="AL406" i="8"/>
  <c r="AL275" i="8"/>
  <c r="AL300" i="8"/>
  <c r="AL226" i="8"/>
  <c r="AL244" i="8"/>
  <c r="AL170" i="8"/>
  <c r="AL107" i="8"/>
  <c r="AL212" i="8"/>
  <c r="AL93" i="8"/>
  <c r="AL31" i="8"/>
  <c r="AL71" i="8"/>
  <c r="AL961" i="8"/>
  <c r="AL918" i="8"/>
  <c r="AL877" i="8"/>
  <c r="AL773" i="8"/>
  <c r="AL792" i="8"/>
  <c r="AL757" i="8"/>
  <c r="AL707" i="8"/>
  <c r="AL636" i="8"/>
  <c r="AL598" i="8"/>
  <c r="AL540" i="8"/>
  <c r="AL502" i="8"/>
  <c r="AL515" i="8"/>
  <c r="AL415" i="8"/>
  <c r="AL413" i="8"/>
  <c r="AL351" i="8"/>
  <c r="AL263" i="8"/>
  <c r="AL238" i="8"/>
  <c r="AL188" i="8"/>
  <c r="AL184" i="8"/>
  <c r="AL304" i="8"/>
  <c r="AL45" i="8"/>
  <c r="AL82" i="8"/>
  <c r="AM82" i="8" s="1"/>
  <c r="AN82" i="8" s="1"/>
  <c r="AL976" i="8"/>
  <c r="AL905" i="8"/>
  <c r="AL828" i="8"/>
  <c r="AL886" i="8"/>
  <c r="AL815" i="8"/>
  <c r="AL726" i="8"/>
  <c r="AL688" i="8"/>
  <c r="AL719" i="8"/>
  <c r="AL570" i="8"/>
  <c r="AL576" i="8"/>
  <c r="AL481" i="8"/>
  <c r="AL475" i="8"/>
  <c r="AL387" i="8"/>
  <c r="AL385" i="8"/>
  <c r="AL298" i="8"/>
  <c r="AL320" i="8"/>
  <c r="AM320" i="8" s="1"/>
  <c r="AN320" i="8" s="1"/>
  <c r="AL293" i="8"/>
  <c r="AL142" i="8"/>
  <c r="AL162" i="8"/>
  <c r="AL167" i="8"/>
  <c r="AL69" i="8"/>
  <c r="AL963" i="8"/>
  <c r="AL900" i="8"/>
  <c r="AL880" i="8"/>
  <c r="AL838" i="8"/>
  <c r="AL758" i="8"/>
  <c r="AL714" i="8"/>
  <c r="AL676" i="8"/>
  <c r="AL727" i="8"/>
  <c r="AL614" i="8"/>
  <c r="AL596" i="8"/>
  <c r="AL461" i="8"/>
  <c r="AL463" i="8"/>
  <c r="AL375" i="8"/>
  <c r="AL365" i="8"/>
  <c r="AL437" i="8"/>
  <c r="AL247" i="8"/>
  <c r="AL273" i="8"/>
  <c r="AL136" i="8"/>
  <c r="AL159" i="8"/>
  <c r="AL151" i="8"/>
  <c r="AL50" i="8"/>
  <c r="AL14" i="8"/>
  <c r="AL999" i="8"/>
  <c r="AL972" i="8"/>
  <c r="AL943" i="8"/>
  <c r="AL842" i="8"/>
  <c r="AL807" i="8"/>
  <c r="AL778" i="8"/>
  <c r="AL733" i="8"/>
  <c r="AL675" i="8"/>
  <c r="AL645" i="8"/>
  <c r="AL607" i="8"/>
  <c r="AL537" i="8"/>
  <c r="AL539" i="8"/>
  <c r="AL435" i="8"/>
  <c r="AL445" i="8"/>
  <c r="AL337" i="8"/>
  <c r="AL346" i="8"/>
  <c r="AL217" i="8"/>
  <c r="AL210" i="8"/>
  <c r="AL122" i="8"/>
  <c r="AL152" i="8"/>
  <c r="AL96" i="8"/>
  <c r="AL113" i="8"/>
  <c r="AL21" i="8"/>
  <c r="AL43" i="8"/>
  <c r="AL87" i="8"/>
  <c r="AL1002" i="8"/>
  <c r="AL996" i="8"/>
  <c r="AL893" i="8"/>
  <c r="AL837" i="8"/>
  <c r="AL787" i="8"/>
  <c r="AL763" i="8"/>
  <c r="AL709" i="8"/>
  <c r="AL647" i="8"/>
  <c r="AL613" i="8"/>
  <c r="AL595" i="8"/>
  <c r="AL517" i="8"/>
  <c r="AL516" i="8"/>
  <c r="AL501" i="8"/>
  <c r="AL424" i="8"/>
  <c r="AL325" i="8"/>
  <c r="AL449" i="8"/>
  <c r="AL292" i="8"/>
  <c r="AL195" i="8"/>
  <c r="AL116" i="8"/>
  <c r="AL216" i="8"/>
  <c r="AL90" i="8"/>
  <c r="AL55" i="8"/>
  <c r="AL27" i="8"/>
  <c r="AL16" i="8"/>
  <c r="AL981" i="8"/>
  <c r="AL962" i="8"/>
  <c r="AL867" i="8"/>
  <c r="AL858" i="8"/>
  <c r="AL782" i="8"/>
  <c r="AL724" i="8"/>
  <c r="AL731" i="8"/>
  <c r="AL619" i="8"/>
  <c r="AL585" i="8"/>
  <c r="AL567" i="8"/>
  <c r="AL554" i="8"/>
  <c r="AL486" i="8"/>
  <c r="AL468" i="8"/>
  <c r="AL396" i="8"/>
  <c r="AL360" i="8"/>
  <c r="AL303" i="8"/>
  <c r="AL264" i="8"/>
  <c r="AL231" i="8"/>
  <c r="AL102" i="8"/>
  <c r="AL374" i="8"/>
  <c r="AL67" i="8"/>
  <c r="AL115" i="8"/>
  <c r="AL63" i="8"/>
  <c r="AL995" i="8"/>
  <c r="AL937" i="8"/>
  <c r="AL878" i="8"/>
  <c r="AL816" i="8"/>
  <c r="AL760" i="8"/>
  <c r="AL712" i="8"/>
  <c r="AL701" i="8"/>
  <c r="AL662" i="8"/>
  <c r="AL573" i="8"/>
  <c r="AL617" i="8"/>
  <c r="AL542" i="8"/>
  <c r="AL474" i="8"/>
  <c r="AL448" i="8"/>
  <c r="AM448" i="8" s="1"/>
  <c r="AL384" i="8"/>
  <c r="AL336" i="8"/>
  <c r="AL314" i="8"/>
  <c r="AL252" i="8"/>
  <c r="AL219" i="8"/>
  <c r="AL206" i="8"/>
  <c r="AL282" i="8"/>
  <c r="AL40" i="8"/>
  <c r="AL61" i="8"/>
  <c r="AL70" i="8"/>
  <c r="L24" i="7"/>
  <c r="Q32" i="3" s="1"/>
  <c r="Z33" i="4"/>
  <c r="Z22" i="3"/>
  <c r="AD22" i="3"/>
  <c r="AE22" i="3"/>
  <c r="AB22" i="3"/>
  <c r="G79" i="7"/>
  <c r="K18" i="2" s="1"/>
  <c r="W5" i="8"/>
  <c r="AB18" i="3"/>
  <c r="AE18" i="3"/>
  <c r="AC18" i="3"/>
  <c r="AA42" i="3"/>
  <c r="Z23" i="3"/>
  <c r="AC23" i="3"/>
  <c r="AB23" i="3"/>
  <c r="C23" i="3"/>
  <c r="AE23" i="3"/>
  <c r="AD42" i="3"/>
  <c r="AD18" i="3"/>
  <c r="AJ152" i="8"/>
  <c r="AJ61" i="8"/>
  <c r="AJ15" i="8"/>
  <c r="AJ101" i="8"/>
  <c r="AJ51" i="8"/>
  <c r="AJ28" i="8"/>
  <c r="AJ29" i="8"/>
  <c r="AJ13" i="8"/>
  <c r="AJ9" i="8"/>
  <c r="AJ26" i="8"/>
  <c r="AJ8" i="8"/>
  <c r="AJ17" i="8"/>
  <c r="AJ11" i="8"/>
  <c r="AJ68" i="8"/>
  <c r="AJ38" i="8"/>
  <c r="AJ10" i="8"/>
  <c r="AJ30" i="8"/>
  <c r="AJ115" i="8"/>
  <c r="AJ23" i="8"/>
  <c r="AJ1001" i="8"/>
  <c r="AJ972" i="8"/>
  <c r="AJ997" i="8"/>
  <c r="AJ971" i="8"/>
  <c r="AJ955" i="8"/>
  <c r="AJ967" i="8"/>
  <c r="AJ959" i="8"/>
  <c r="AJ965" i="8"/>
  <c r="AJ942" i="8"/>
  <c r="AJ969" i="8"/>
  <c r="AJ907" i="8"/>
  <c r="AJ925" i="8"/>
  <c r="AJ934" i="8"/>
  <c r="AJ898" i="8"/>
  <c r="AJ908" i="8"/>
  <c r="AJ870" i="8"/>
  <c r="AJ871" i="8"/>
  <c r="AJ830" i="8"/>
  <c r="AJ833" i="8"/>
  <c r="AJ856" i="8"/>
  <c r="AJ842" i="8"/>
  <c r="AJ840" i="8"/>
  <c r="AJ796" i="8"/>
  <c r="AJ893" i="8"/>
  <c r="AJ828" i="8"/>
  <c r="AJ790" i="8"/>
  <c r="AJ751" i="8"/>
  <c r="AJ834" i="8"/>
  <c r="AJ765" i="8"/>
  <c r="AJ783" i="8"/>
  <c r="AJ719" i="8"/>
  <c r="AJ807" i="8"/>
  <c r="AJ754" i="8"/>
  <c r="AJ721" i="8"/>
  <c r="AJ738" i="8"/>
  <c r="AJ750" i="8"/>
  <c r="AJ689" i="8"/>
  <c r="AJ734" i="8"/>
  <c r="AJ682" i="8"/>
  <c r="AJ671" i="8"/>
  <c r="AJ650" i="8"/>
  <c r="AJ618" i="8"/>
  <c r="AJ702" i="8"/>
  <c r="AJ639" i="8"/>
  <c r="AJ662" i="8"/>
  <c r="AJ672" i="8"/>
  <c r="AJ615" i="8"/>
  <c r="AJ584" i="8"/>
  <c r="AJ624" i="8"/>
  <c r="AJ601" i="8"/>
  <c r="AJ678" i="8"/>
  <c r="AJ598" i="8"/>
  <c r="AJ566" i="8"/>
  <c r="AJ599" i="8"/>
  <c r="AJ547" i="8"/>
  <c r="AJ575" i="8"/>
  <c r="AJ540" i="8"/>
  <c r="AJ628" i="8"/>
  <c r="AJ545" i="8"/>
  <c r="AJ513" i="8"/>
  <c r="AJ488" i="8"/>
  <c r="AJ456" i="8"/>
  <c r="AJ546" i="8"/>
  <c r="AJ489" i="8"/>
  <c r="AJ457" i="8"/>
  <c r="AJ504" i="8"/>
  <c r="AJ470" i="8"/>
  <c r="AJ438" i="8"/>
  <c r="AJ510" i="8"/>
  <c r="AJ467" i="8"/>
  <c r="AJ433" i="8"/>
  <c r="AJ410" i="8"/>
  <c r="AJ378" i="8"/>
  <c r="AJ419" i="8"/>
  <c r="AJ387" i="8"/>
  <c r="AJ436" i="8"/>
  <c r="AJ408" i="8"/>
  <c r="AJ376" i="8"/>
  <c r="AJ344" i="8"/>
  <c r="AJ312" i="8"/>
  <c r="AJ322" i="8"/>
  <c r="AJ318" i="8"/>
  <c r="AJ351" i="8"/>
  <c r="AJ362" i="8"/>
  <c r="AJ302" i="8"/>
  <c r="AJ286" i="8"/>
  <c r="AJ254" i="8"/>
  <c r="AJ236" i="8"/>
  <c r="AJ345" i="8"/>
  <c r="AJ279" i="8"/>
  <c r="AJ246" i="8"/>
  <c r="AJ247" i="8"/>
  <c r="AJ292" i="8"/>
  <c r="AJ260" i="8"/>
  <c r="AJ190" i="8"/>
  <c r="AJ234" i="8"/>
  <c r="AJ339" i="8"/>
  <c r="AJ329" i="8"/>
  <c r="AJ175" i="8"/>
  <c r="AJ210" i="8"/>
  <c r="AJ144" i="8"/>
  <c r="AJ128" i="8"/>
  <c r="AJ112" i="8"/>
  <c r="AJ297" i="8"/>
  <c r="AM297" i="8" s="1"/>
  <c r="AJ375" i="8"/>
  <c r="AJ165" i="8"/>
  <c r="AJ157" i="8"/>
  <c r="AJ253" i="8"/>
  <c r="AJ174" i="8"/>
  <c r="AJ139" i="8"/>
  <c r="AJ123" i="8"/>
  <c r="AJ74" i="8"/>
  <c r="AJ148" i="8"/>
  <c r="AJ35" i="8"/>
  <c r="AJ84" i="8"/>
  <c r="AJ361" i="8"/>
  <c r="AJ33" i="8"/>
  <c r="AJ55" i="8"/>
  <c r="AJ85" i="8"/>
  <c r="AJ34" i="8"/>
  <c r="AM34" i="8" s="1"/>
  <c r="AJ993" i="8"/>
  <c r="AJ999" i="8"/>
  <c r="AJ1000" i="8"/>
  <c r="AJ968" i="8"/>
  <c r="AJ973" i="8"/>
  <c r="AJ962" i="8"/>
  <c r="AJ954" i="8"/>
  <c r="AJ953" i="8"/>
  <c r="AJ938" i="8"/>
  <c r="AJ961" i="8"/>
  <c r="AJ899" i="8"/>
  <c r="AJ915" i="8"/>
  <c r="AJ923" i="8"/>
  <c r="AJ890" i="8"/>
  <c r="AJ904" i="8"/>
  <c r="AJ901" i="8"/>
  <c r="AJ863" i="8"/>
  <c r="AJ822" i="8"/>
  <c r="AJ825" i="8"/>
  <c r="AJ853" i="8"/>
  <c r="AJ928" i="8"/>
  <c r="AJ826" i="8"/>
  <c r="AJ792" i="8"/>
  <c r="AJ836" i="8"/>
  <c r="AJ827" i="8"/>
  <c r="AJ817" i="8"/>
  <c r="AJ747" i="8"/>
  <c r="AJ805" i="8"/>
  <c r="AJ761" i="8"/>
  <c r="AJ821" i="8"/>
  <c r="AJ715" i="8"/>
  <c r="AJ769" i="8"/>
  <c r="AM769" i="8" s="1"/>
  <c r="AN769" i="8" s="1"/>
  <c r="AJ746" i="8"/>
  <c r="AJ717" i="8"/>
  <c r="AJ730" i="8"/>
  <c r="AJ795" i="8"/>
  <c r="AJ685" i="8"/>
  <c r="AJ726" i="8"/>
  <c r="AJ705" i="8"/>
  <c r="AJ667" i="8"/>
  <c r="AJ646" i="8"/>
  <c r="AJ815" i="8"/>
  <c r="AJ693" i="8"/>
  <c r="AJ635" i="8"/>
  <c r="AJ661" i="8"/>
  <c r="AJ660" i="8"/>
  <c r="AJ612" i="8"/>
  <c r="AJ580" i="8"/>
  <c r="AJ652" i="8"/>
  <c r="AJ597" i="8"/>
  <c r="AJ653" i="8"/>
  <c r="AJ594" i="8"/>
  <c r="AJ562" i="8"/>
  <c r="AJ569" i="8"/>
  <c r="AJ543" i="8"/>
  <c r="AJ595" i="8"/>
  <c r="AJ536" i="8"/>
  <c r="AJ603" i="8"/>
  <c r="AJ541" i="8"/>
  <c r="AJ509" i="8"/>
  <c r="AJ484" i="8"/>
  <c r="AJ452" i="8"/>
  <c r="AJ538" i="8"/>
  <c r="AJ485" i="8"/>
  <c r="AJ453" i="8"/>
  <c r="AJ500" i="8"/>
  <c r="AJ466" i="8"/>
  <c r="AJ434" i="8"/>
  <c r="AJ495" i="8"/>
  <c r="AJ463" i="8"/>
  <c r="AJ507" i="8"/>
  <c r="AJ406" i="8"/>
  <c r="AJ374" i="8"/>
  <c r="AJ415" i="8"/>
  <c r="AJ383" i="8"/>
  <c r="AJ440" i="8"/>
  <c r="AJ404" i="8"/>
  <c r="AJ372" i="8"/>
  <c r="AJ340" i="8"/>
  <c r="AJ401" i="8"/>
  <c r="AJ317" i="8"/>
  <c r="AJ309" i="8"/>
  <c r="AJ343" i="8"/>
  <c r="AJ354" i="8"/>
  <c r="AJ298" i="8"/>
  <c r="AJ282" i="8"/>
  <c r="AJ250" i="8"/>
  <c r="AJ232" i="8"/>
  <c r="AJ326" i="8"/>
  <c r="AJ275" i="8"/>
  <c r="AJ206" i="8"/>
  <c r="AJ241" i="8"/>
  <c r="AJ288" i="8"/>
  <c r="AJ256" i="8"/>
  <c r="AJ363" i="8"/>
  <c r="AJ230" i="8"/>
  <c r="AJ196" i="8"/>
  <c r="AJ285" i="8"/>
  <c r="AJ273" i="8"/>
  <c r="AJ188" i="8"/>
  <c r="AJ142" i="8"/>
  <c r="AJ126" i="8"/>
  <c r="AJ110" i="8"/>
  <c r="AJ293" i="8"/>
  <c r="AJ307" i="8"/>
  <c r="AJ164" i="8"/>
  <c r="AJ156" i="8"/>
  <c r="AJ239" i="8"/>
  <c r="AJ170" i="8"/>
  <c r="AJ137" i="8"/>
  <c r="AJ121" i="8"/>
  <c r="AJ58" i="8"/>
  <c r="AJ109" i="8"/>
  <c r="AJ227" i="8"/>
  <c r="AJ81" i="8"/>
  <c r="AJ1004" i="8"/>
  <c r="AJ975" i="8"/>
  <c r="AJ976" i="8"/>
  <c r="AJ1003" i="8"/>
  <c r="AJ950" i="8"/>
  <c r="AM950" i="8" s="1"/>
  <c r="AJ940" i="8"/>
  <c r="AJ935" i="8"/>
  <c r="AJ939" i="8"/>
  <c r="AJ917" i="8"/>
  <c r="AJ941" i="8"/>
  <c r="AJ902" i="8"/>
  <c r="AJ905" i="8"/>
  <c r="AJ903" i="8"/>
  <c r="AM903" i="8" s="1"/>
  <c r="AJ891" i="8"/>
  <c r="AJ872" i="8"/>
  <c r="AJ920" i="8"/>
  <c r="AJ892" i="8"/>
  <c r="AJ854" i="8"/>
  <c r="AJ868" i="8"/>
  <c r="AJ831" i="8"/>
  <c r="AJ867" i="8"/>
  <c r="AJ812" i="8"/>
  <c r="AJ780" i="8"/>
  <c r="AJ837" i="8"/>
  <c r="AJ806" i="8"/>
  <c r="AJ774" i="8"/>
  <c r="AJ813" i="8"/>
  <c r="AJ824" i="8"/>
  <c r="AJ749" i="8"/>
  <c r="AJ735" i="8"/>
  <c r="AJ703" i="8"/>
  <c r="AJ797" i="8"/>
  <c r="AJ737" i="8"/>
  <c r="AJ793" i="8"/>
  <c r="AJ845" i="8"/>
  <c r="AJ728" i="8"/>
  <c r="AJ767" i="8"/>
  <c r="AJ701" i="8"/>
  <c r="AJ687" i="8"/>
  <c r="AJ694" i="8"/>
  <c r="AJ634" i="8"/>
  <c r="AJ677" i="8"/>
  <c r="AJ655" i="8"/>
  <c r="AJ623" i="8"/>
  <c r="AJ710" i="8"/>
  <c r="AJ656" i="8"/>
  <c r="AJ600" i="8"/>
  <c r="AJ568" i="8"/>
  <c r="AJ621" i="8"/>
  <c r="AJ585" i="8"/>
  <c r="AJ648" i="8"/>
  <c r="AJ582" i="8"/>
  <c r="AJ640" i="8"/>
  <c r="AJ587" i="8"/>
  <c r="AJ531" i="8"/>
  <c r="AJ556" i="8"/>
  <c r="AJ524" i="8"/>
  <c r="AJ561" i="8"/>
  <c r="AJ529" i="8"/>
  <c r="AJ497" i="8"/>
  <c r="AJ472" i="8"/>
  <c r="AJ519" i="8"/>
  <c r="AJ514" i="8"/>
  <c r="AJ473" i="8"/>
  <c r="AJ503" i="8"/>
  <c r="AJ486" i="8"/>
  <c r="AJ454" i="8"/>
  <c r="AJ550" i="8"/>
  <c r="AJ483" i="8"/>
  <c r="AM483" i="8" s="1"/>
  <c r="AJ451" i="8"/>
  <c r="AJ426" i="8"/>
  <c r="AJ394" i="8"/>
  <c r="AJ444" i="8"/>
  <c r="AJ403" i="8"/>
  <c r="AJ515" i="8"/>
  <c r="AJ424" i="8"/>
  <c r="AJ392" i="8"/>
  <c r="AJ360" i="8"/>
  <c r="AJ328" i="8"/>
  <c r="AJ357" i="8"/>
  <c r="AJ417" i="8"/>
  <c r="AJ425" i="8"/>
  <c r="AJ435" i="8"/>
  <c r="AJ330" i="8"/>
  <c r="AJ350" i="8"/>
  <c r="AJ270" i="8"/>
  <c r="AJ304" i="8"/>
  <c r="AJ220" i="8"/>
  <c r="AJ296" i="8"/>
  <c r="AJ263" i="8"/>
  <c r="AJ355" i="8"/>
  <c r="AJ353" i="8"/>
  <c r="AJ276" i="8"/>
  <c r="AJ208" i="8"/>
  <c r="AJ300" i="8"/>
  <c r="AJ218" i="8"/>
  <c r="AJ177" i="8"/>
  <c r="AJ215" i="8"/>
  <c r="AJ249" i="8"/>
  <c r="AJ172" i="8"/>
  <c r="AJ136" i="8"/>
  <c r="AM136" i="8" s="1"/>
  <c r="AJ120" i="8"/>
  <c r="AJ104" i="8"/>
  <c r="AJ200" i="8"/>
  <c r="AJ201" i="8"/>
  <c r="AJ161" i="8"/>
  <c r="AJ371" i="8"/>
  <c r="AJ217" i="8"/>
  <c r="AJ147" i="8"/>
  <c r="AM147" i="8" s="1"/>
  <c r="AJ131" i="8"/>
  <c r="AJ342" i="8"/>
  <c r="AJ32" i="8"/>
  <c r="AJ63" i="8"/>
  <c r="AJ92" i="8"/>
  <c r="AJ67" i="8"/>
  <c r="AJ99" i="8"/>
  <c r="AJ235" i="8"/>
  <c r="AJ93" i="8"/>
  <c r="AJ64" i="8"/>
  <c r="AJ1002" i="8"/>
  <c r="AJ960" i="8"/>
  <c r="AJ1006" i="8"/>
  <c r="AJ943" i="8"/>
  <c r="AJ946" i="8"/>
  <c r="AJ937" i="8"/>
  <c r="AM937" i="8" s="1"/>
  <c r="AN937" i="8" s="1"/>
  <c r="AJ914" i="8"/>
  <c r="AJ922" i="8"/>
  <c r="AJ880" i="8"/>
  <c r="AJ879" i="8"/>
  <c r="AJ851" i="8"/>
  <c r="AJ850" i="8"/>
  <c r="AJ860" i="8"/>
  <c r="AJ784" i="8"/>
  <c r="AJ843" i="8"/>
  <c r="AJ763" i="8"/>
  <c r="AJ803" i="8"/>
  <c r="AJ852" i="8"/>
  <c r="AJ707" i="8"/>
  <c r="AJ756" i="8"/>
  <c r="AJ791" i="8"/>
  <c r="AJ773" i="8"/>
  <c r="AJ744" i="8"/>
  <c r="AJ698" i="8"/>
  <c r="AJ654" i="8"/>
  <c r="AJ674" i="8"/>
  <c r="AJ631" i="8"/>
  <c r="AJ692" i="8"/>
  <c r="AJ604" i="8"/>
  <c r="AJ625" i="8"/>
  <c r="AJ581" i="8"/>
  <c r="AJ590" i="8"/>
  <c r="AJ616" i="8"/>
  <c r="AJ535" i="8"/>
  <c r="AJ544" i="8"/>
  <c r="AJ557" i="8"/>
  <c r="AJ505" i="8"/>
  <c r="AJ464" i="8"/>
  <c r="AM464" i="8" s="1"/>
  <c r="AJ522" i="8"/>
  <c r="AJ461" i="8"/>
  <c r="AJ482" i="8"/>
  <c r="AJ617" i="8"/>
  <c r="AJ475" i="8"/>
  <c r="AJ430" i="8"/>
  <c r="AJ382" i="8"/>
  <c r="AJ399" i="8"/>
  <c r="AJ432" i="8"/>
  <c r="AJ384" i="8"/>
  <c r="AJ332" i="8"/>
  <c r="AJ333" i="8"/>
  <c r="AJ393" i="8"/>
  <c r="AJ346" i="8"/>
  <c r="AJ294" i="8"/>
  <c r="AJ323" i="8"/>
  <c r="AJ358" i="8"/>
  <c r="AJ259" i="8"/>
  <c r="AJ237" i="8"/>
  <c r="AJ268" i="8"/>
  <c r="AJ308" i="8"/>
  <c r="AJ421" i="8"/>
  <c r="AJ199" i="8"/>
  <c r="AJ185" i="8"/>
  <c r="AJ132" i="8"/>
  <c r="AJ106" i="8"/>
  <c r="AJ179" i="8"/>
  <c r="AJ160" i="8"/>
  <c r="AJ233" i="8"/>
  <c r="AJ143" i="8"/>
  <c r="AJ117" i="8"/>
  <c r="AJ153" i="8"/>
  <c r="AJ90" i="8"/>
  <c r="AJ111" i="8"/>
  <c r="AJ176" i="8"/>
  <c r="AJ89" i="8"/>
  <c r="AJ983" i="8"/>
  <c r="AJ952" i="8"/>
  <c r="AJ957" i="8"/>
  <c r="AJ936" i="8"/>
  <c r="AM936" i="8" s="1"/>
  <c r="AJ930" i="8"/>
  <c r="AJ894" i="8"/>
  <c r="AJ910" i="8"/>
  <c r="AJ883" i="8"/>
  <c r="AJ855" i="8"/>
  <c r="AJ841" i="8"/>
  <c r="AJ861" i="8"/>
  <c r="AJ808" i="8"/>
  <c r="AM808" i="8" s="1"/>
  <c r="AJ849" i="8"/>
  <c r="AJ801" i="8"/>
  <c r="AJ778" i="8"/>
  <c r="AJ789" i="8"/>
  <c r="AJ695" i="8"/>
  <c r="AJ733" i="8"/>
  <c r="AJ714" i="8"/>
  <c r="AJ681" i="8"/>
  <c r="AJ686" i="8"/>
  <c r="AJ665" i="8"/>
  <c r="AJ658" i="8"/>
  <c r="AJ708" i="8"/>
  <c r="AJ664" i="8"/>
  <c r="AJ576" i="8"/>
  <c r="AJ605" i="8"/>
  <c r="AJ606" i="8"/>
  <c r="AJ619" i="8"/>
  <c r="AJ527" i="8"/>
  <c r="AJ528" i="8"/>
  <c r="AJ537" i="8"/>
  <c r="AJ492" i="8"/>
  <c r="AJ579" i="8"/>
  <c r="AJ469" i="8"/>
  <c r="AM469" i="8" s="1"/>
  <c r="AJ490" i="8"/>
  <c r="AJ558" i="8"/>
  <c r="AJ459" i="8"/>
  <c r="AJ414" i="8"/>
  <c r="AJ427" i="8"/>
  <c r="AJ499" i="8"/>
  <c r="AJ396" i="8"/>
  <c r="AJ336" i="8"/>
  <c r="AJ429" i="8"/>
  <c r="AJ359" i="8"/>
  <c r="AJ310" i="8"/>
  <c r="AJ266" i="8"/>
  <c r="AJ224" i="8"/>
  <c r="AJ271" i="8"/>
  <c r="AJ303" i="8"/>
  <c r="AJ264" i="8"/>
  <c r="AJ242" i="8"/>
  <c r="AJ171" i="8"/>
  <c r="AJ257" i="8"/>
  <c r="AJ140" i="8"/>
  <c r="AJ114" i="8"/>
  <c r="AJ189" i="8"/>
  <c r="AJ159" i="8"/>
  <c r="AJ204" i="8"/>
  <c r="AJ133" i="8"/>
  <c r="AM133" i="8" s="1"/>
  <c r="AJ56" i="8"/>
  <c r="AJ37" i="8"/>
  <c r="AJ54" i="8"/>
  <c r="AJ178" i="8"/>
  <c r="AJ87" i="8"/>
  <c r="AJ182" i="8"/>
  <c r="AJ994" i="8"/>
  <c r="AJ979" i="8"/>
  <c r="AJ990" i="8"/>
  <c r="AJ948" i="8"/>
  <c r="AJ927" i="8"/>
  <c r="AJ886" i="8"/>
  <c r="AJ895" i="8"/>
  <c r="AJ864" i="8"/>
  <c r="AJ847" i="8"/>
  <c r="AJ876" i="8"/>
  <c r="AJ859" i="8"/>
  <c r="AJ804" i="8"/>
  <c r="AJ832" i="8"/>
  <c r="AJ799" i="8"/>
  <c r="AJ786" i="8"/>
  <c r="AJ748" i="8"/>
  <c r="AJ691" i="8"/>
  <c r="AJ729" i="8"/>
  <c r="AM729" i="8" s="1"/>
  <c r="AJ809" i="8"/>
  <c r="AJ770" i="8"/>
  <c r="AJ704" i="8"/>
  <c r="AJ642" i="8"/>
  <c r="AJ657" i="8"/>
  <c r="AJ669" i="8"/>
  <c r="AJ637" i="8"/>
  <c r="AJ572" i="8"/>
  <c r="AJ593" i="8"/>
  <c r="AJ602" i="8"/>
  <c r="AJ614" i="8"/>
  <c r="AJ523" i="8"/>
  <c r="AJ520" i="8"/>
  <c r="AJ533" i="8"/>
  <c r="AJ480" i="8"/>
  <c r="AJ554" i="8"/>
  <c r="AJ465" i="8"/>
  <c r="AJ478" i="8"/>
  <c r="AJ542" i="8"/>
  <c r="AJ455" i="8"/>
  <c r="AJ402" i="8"/>
  <c r="AJ423" i="8"/>
  <c r="AJ448" i="8"/>
  <c r="AJ388" i="8"/>
  <c r="AJ324" i="8"/>
  <c r="AJ397" i="8"/>
  <c r="AJ335" i="8"/>
  <c r="AJ306" i="8"/>
  <c r="AJ262" i="8"/>
  <c r="AJ216" i="8"/>
  <c r="AJ267" i="8"/>
  <c r="AJ366" i="8"/>
  <c r="AJ252" i="8"/>
  <c r="AJ238" i="8"/>
  <c r="AJ167" i="8"/>
  <c r="AJ229" i="8"/>
  <c r="AJ138" i="8"/>
  <c r="AJ108" i="8"/>
  <c r="AJ281" i="8"/>
  <c r="AJ158" i="8"/>
  <c r="AJ195" i="8"/>
  <c r="AJ129" i="8"/>
  <c r="AJ46" i="8"/>
  <c r="AJ96" i="8"/>
  <c r="AJ40" i="8"/>
  <c r="AJ113" i="8"/>
  <c r="AJ79" i="8"/>
  <c r="AJ985" i="8"/>
  <c r="AJ1005" i="8"/>
  <c r="AJ970" i="8"/>
  <c r="AJ932" i="8"/>
  <c r="AJ947" i="8"/>
  <c r="AJ956" i="8"/>
  <c r="AJ951" i="8"/>
  <c r="AJ906" i="8"/>
  <c r="AM906" i="8" s="1"/>
  <c r="AJ882" i="8"/>
  <c r="AM882" i="8" s="1"/>
  <c r="AJ884" i="8"/>
  <c r="AJ874" i="8"/>
  <c r="AJ875" i="8"/>
  <c r="AJ800" i="8"/>
  <c r="AJ889" i="8"/>
  <c r="AJ759" i="8"/>
  <c r="AJ819" i="8"/>
  <c r="AJ739" i="8"/>
  <c r="AM739" i="8" s="1"/>
  <c r="AN739" i="8" s="1"/>
  <c r="AJ764" i="8"/>
  <c r="AJ725" i="8"/>
  <c r="AJ781" i="8"/>
  <c r="AJ752" i="8"/>
  <c r="AJ683" i="8"/>
  <c r="AJ638" i="8"/>
  <c r="AJ684" i="8"/>
  <c r="AJ666" i="8"/>
  <c r="AJ636" i="8"/>
  <c r="AJ564" i="8"/>
  <c r="AJ589" i="8"/>
  <c r="AJ586" i="8"/>
  <c r="AJ563" i="8"/>
  <c r="AJ607" i="8"/>
  <c r="AJ516" i="8"/>
  <c r="AJ525" i="8"/>
  <c r="AJ476" i="8"/>
  <c r="AJ530" i="8"/>
  <c r="AJ449" i="8"/>
  <c r="AJ474" i="8"/>
  <c r="AJ534" i="8"/>
  <c r="AJ447" i="8"/>
  <c r="AJ398" i="8"/>
  <c r="AJ411" i="8"/>
  <c r="AJ445" i="8"/>
  <c r="AJ380" i="8"/>
  <c r="AJ320" i="8"/>
  <c r="AJ385" i="8"/>
  <c r="AJ327" i="8"/>
  <c r="AJ389" i="8"/>
  <c r="AJ258" i="8"/>
  <c r="AM258" i="8" s="1"/>
  <c r="AJ212" i="8"/>
  <c r="AM212" i="8" s="1"/>
  <c r="AN212" i="8" s="1"/>
  <c r="AJ255" i="8"/>
  <c r="AJ334" i="8"/>
  <c r="AJ248" i="8"/>
  <c r="AJ226" i="8"/>
  <c r="AJ150" i="8"/>
  <c r="AJ221" i="8"/>
  <c r="AJ134" i="8"/>
  <c r="AJ102" i="8"/>
  <c r="AM102" i="8" s="1"/>
  <c r="AJ203" i="8"/>
  <c r="AJ155" i="8"/>
  <c r="AJ193" i="8"/>
  <c r="AJ127" i="8"/>
  <c r="AJ277" i="8"/>
  <c r="AJ94" i="8"/>
  <c r="AJ107" i="8"/>
  <c r="AJ66" i="8"/>
  <c r="AJ75" i="8"/>
  <c r="AJ977" i="8"/>
  <c r="AJ992" i="8"/>
  <c r="AJ963" i="8"/>
  <c r="AJ924" i="8"/>
  <c r="AJ931" i="8"/>
  <c r="AJ945" i="8"/>
  <c r="AJ912" i="8"/>
  <c r="AJ900" i="8"/>
  <c r="AJ878" i="8"/>
  <c r="AJ846" i="8"/>
  <c r="AJ866" i="8"/>
  <c r="AJ873" i="8"/>
  <c r="AJ788" i="8"/>
  <c r="AJ814" i="8"/>
  <c r="AJ755" i="8"/>
  <c r="AM755" i="8" s="1"/>
  <c r="AJ777" i="8"/>
  <c r="AJ731" i="8"/>
  <c r="AJ762" i="8"/>
  <c r="AJ713" i="8"/>
  <c r="AJ758" i="8"/>
  <c r="AJ742" i="8"/>
  <c r="AJ679" i="8"/>
  <c r="AJ630" i="8"/>
  <c r="AJ668" i="8"/>
  <c r="AJ785" i="8"/>
  <c r="AJ620" i="8"/>
  <c r="AJ688" i="8"/>
  <c r="AJ577" i="8"/>
  <c r="AJ578" i="8"/>
  <c r="AJ670" i="8"/>
  <c r="AJ565" i="8"/>
  <c r="AJ583" i="8"/>
  <c r="AJ521" i="8"/>
  <c r="AJ468" i="8"/>
  <c r="AJ506" i="8"/>
  <c r="AJ518" i="8"/>
  <c r="AJ462" i="8"/>
  <c r="AJ526" i="8"/>
  <c r="AJ443" i="8"/>
  <c r="AJ390" i="8"/>
  <c r="AJ407" i="8"/>
  <c r="AJ428" i="8"/>
  <c r="AJ368" i="8"/>
  <c r="AJ316" i="8"/>
  <c r="AJ405" i="8"/>
  <c r="AJ413" i="8"/>
  <c r="AJ369" i="8"/>
  <c r="AJ347" i="8"/>
  <c r="AJ321" i="8"/>
  <c r="AJ251" i="8"/>
  <c r="AJ325" i="8"/>
  <c r="AJ202" i="8"/>
  <c r="AJ222" i="8"/>
  <c r="AJ231" i="8"/>
  <c r="AJ213" i="8"/>
  <c r="AJ130" i="8"/>
  <c r="AJ100" i="8"/>
  <c r="AJ184" i="8"/>
  <c r="AJ154" i="8"/>
  <c r="AJ166" i="8"/>
  <c r="AJ125" i="8"/>
  <c r="AJ192" i="8"/>
  <c r="AJ88" i="8"/>
  <c r="AJ103" i="8"/>
  <c r="AJ59" i="8"/>
  <c r="AJ71" i="8"/>
  <c r="AJ12" i="8"/>
  <c r="AJ19" i="8"/>
  <c r="AJ996" i="8"/>
  <c r="AJ984" i="8"/>
  <c r="AJ966" i="8"/>
  <c r="AJ964" i="8"/>
  <c r="AJ995" i="8"/>
  <c r="AJ913" i="8"/>
  <c r="AJ919" i="8"/>
  <c r="AJ896" i="8"/>
  <c r="AJ888" i="8"/>
  <c r="AJ838" i="8"/>
  <c r="AJ844" i="8"/>
  <c r="AJ865" i="8"/>
  <c r="AJ776" i="8"/>
  <c r="AJ810" i="8"/>
  <c r="AJ743" i="8"/>
  <c r="AJ771" i="8"/>
  <c r="AJ727" i="8"/>
  <c r="AJ782" i="8"/>
  <c r="AJ709" i="8"/>
  <c r="AJ736" i="8"/>
  <c r="AJ718" i="8"/>
  <c r="AJ675" i="8"/>
  <c r="AJ626" i="8"/>
  <c r="AJ651" i="8"/>
  <c r="AJ732" i="8"/>
  <c r="AJ608" i="8"/>
  <c r="AJ645" i="8"/>
  <c r="AJ573" i="8"/>
  <c r="AJ574" i="8"/>
  <c r="AJ559" i="8"/>
  <c r="AJ560" i="8"/>
  <c r="AJ571" i="8"/>
  <c r="AJ517" i="8"/>
  <c r="AJ460" i="8"/>
  <c r="AJ498" i="8"/>
  <c r="AJ502" i="8"/>
  <c r="AJ458" i="8"/>
  <c r="AJ491" i="8"/>
  <c r="AJ439" i="8"/>
  <c r="AJ386" i="8"/>
  <c r="AJ395" i="8"/>
  <c r="AJ420" i="8"/>
  <c r="AJ364" i="8"/>
  <c r="AJ373" i="8"/>
  <c r="AJ377" i="8"/>
  <c r="AJ381" i="8"/>
  <c r="AJ337" i="8"/>
  <c r="AJ245" i="8"/>
  <c r="AJ314" i="8"/>
  <c r="AJ205" i="8"/>
  <c r="AM205" i="8" s="1"/>
  <c r="AJ319" i="8"/>
  <c r="AJ198" i="8"/>
  <c r="AJ214" i="8"/>
  <c r="AJ223" i="8"/>
  <c r="AJ180" i="8"/>
  <c r="AJ124" i="8"/>
  <c r="AJ98" i="8"/>
  <c r="AJ173" i="8"/>
  <c r="AJ289" i="8"/>
  <c r="AM289" i="8" s="1"/>
  <c r="AJ151" i="8"/>
  <c r="AJ119" i="8"/>
  <c r="AJ70" i="8"/>
  <c r="AJ86" i="8"/>
  <c r="AJ57" i="8"/>
  <c r="AJ31" i="8"/>
  <c r="AJ48" i="8"/>
  <c r="AJ988" i="8"/>
  <c r="AJ998" i="8"/>
  <c r="AJ958" i="8"/>
  <c r="AJ949" i="8"/>
  <c r="AJ989" i="8"/>
  <c r="AJ918" i="8"/>
  <c r="AJ911" i="8"/>
  <c r="AJ877" i="8"/>
  <c r="AJ881" i="8"/>
  <c r="AM881" i="8" s="1"/>
  <c r="AN881" i="8" s="1"/>
  <c r="AJ897" i="8"/>
  <c r="AJ862" i="8"/>
  <c r="AJ858" i="8"/>
  <c r="AJ772" i="8"/>
  <c r="AJ802" i="8"/>
  <c r="AJ829" i="8"/>
  <c r="AJ757" i="8"/>
  <c r="AJ723" i="8"/>
  <c r="AJ779" i="8"/>
  <c r="AJ775" i="8"/>
  <c r="AJ720" i="8"/>
  <c r="AJ760" i="8"/>
  <c r="AJ663" i="8"/>
  <c r="AJ622" i="8"/>
  <c r="AJ647" i="8"/>
  <c r="AJ700" i="8"/>
  <c r="AJ596" i="8"/>
  <c r="AJ644" i="8"/>
  <c r="AJ633" i="8"/>
  <c r="AJ570" i="8"/>
  <c r="AJ555" i="8"/>
  <c r="AJ552" i="8"/>
  <c r="AJ567" i="8"/>
  <c r="AJ501" i="8"/>
  <c r="AM501" i="8" s="1"/>
  <c r="AJ716" i="8"/>
  <c r="AJ493" i="8"/>
  <c r="AJ496" i="8"/>
  <c r="AJ450" i="8"/>
  <c r="AJ487" i="8"/>
  <c r="AJ437" i="8"/>
  <c r="AJ591" i="8"/>
  <c r="AJ391" i="8"/>
  <c r="AJ416" i="8"/>
  <c r="AJ356" i="8"/>
  <c r="AJ365" i="8"/>
  <c r="AJ305" i="8"/>
  <c r="AJ370" i="8"/>
  <c r="AJ290" i="8"/>
  <c r="AJ244" i="8"/>
  <c r="AJ291" i="8"/>
  <c r="AM291" i="8" s="1"/>
  <c r="AJ409" i="8"/>
  <c r="AJ284" i="8"/>
  <c r="AJ194" i="8"/>
  <c r="AJ209" i="8"/>
  <c r="AJ197" i="8"/>
  <c r="AJ168" i="8"/>
  <c r="AJ122" i="8"/>
  <c r="AM122" i="8" s="1"/>
  <c r="AJ243" i="8"/>
  <c r="AJ169" i="8"/>
  <c r="AJ269" i="8"/>
  <c r="AJ145" i="8"/>
  <c r="AJ299" i="8"/>
  <c r="AJ65" i="8"/>
  <c r="AJ77" i="8"/>
  <c r="AJ47" i="8"/>
  <c r="AJ183" i="8"/>
  <c r="AJ44" i="8"/>
  <c r="AJ22" i="8"/>
  <c r="AJ980" i="8"/>
  <c r="AJ987" i="8"/>
  <c r="AJ986" i="8"/>
  <c r="AJ982" i="8"/>
  <c r="AJ933" i="8"/>
  <c r="AJ926" i="8"/>
  <c r="AM926" i="8" s="1"/>
  <c r="AJ974" i="8"/>
  <c r="AJ869" i="8"/>
  <c r="AJ887" i="8"/>
  <c r="AJ857" i="8"/>
  <c r="AJ839" i="8"/>
  <c r="AJ820" i="8"/>
  <c r="AJ768" i="8"/>
  <c r="AJ798" i="8"/>
  <c r="AJ811" i="8"/>
  <c r="AJ753" i="8"/>
  <c r="AJ711" i="8"/>
  <c r="AJ766" i="8"/>
  <c r="AJ816" i="8"/>
  <c r="AJ712" i="8"/>
  <c r="AJ696" i="8"/>
  <c r="AJ659" i="8"/>
  <c r="AJ724" i="8"/>
  <c r="AJ643" i="8"/>
  <c r="AJ991" i="8"/>
  <c r="AJ981" i="8"/>
  <c r="AJ978" i="8"/>
  <c r="AJ944" i="8"/>
  <c r="AJ909" i="8"/>
  <c r="AJ921" i="8"/>
  <c r="AM921" i="8" s="1"/>
  <c r="AJ916" i="8"/>
  <c r="AJ929" i="8"/>
  <c r="AJ885" i="8"/>
  <c r="AJ848" i="8"/>
  <c r="AJ823" i="8"/>
  <c r="AJ818" i="8"/>
  <c r="AJ835" i="8"/>
  <c r="AJ794" i="8"/>
  <c r="AJ787" i="8"/>
  <c r="AJ745" i="8"/>
  <c r="AJ699" i="8"/>
  <c r="AJ741" i="8"/>
  <c r="AJ722" i="8"/>
  <c r="AJ697" i="8"/>
  <c r="AJ690" i="8"/>
  <c r="AJ676" i="8"/>
  <c r="AJ680" i="8"/>
  <c r="AJ627" i="8"/>
  <c r="AJ740" i="8"/>
  <c r="AJ588" i="8"/>
  <c r="AJ609" i="8"/>
  <c r="AJ610" i="8"/>
  <c r="AJ641" i="8"/>
  <c r="AJ539" i="8"/>
  <c r="AJ532" i="8"/>
  <c r="AJ549" i="8"/>
  <c r="AJ508" i="8"/>
  <c r="AJ511" i="8"/>
  <c r="AJ477" i="8"/>
  <c r="AJ494" i="8"/>
  <c r="AJ442" i="8"/>
  <c r="AJ471" i="8"/>
  <c r="AM471" i="8" s="1"/>
  <c r="AJ418" i="8"/>
  <c r="AJ431" i="8"/>
  <c r="AJ673" i="8"/>
  <c r="AJ400" i="8"/>
  <c r="AJ348" i="8"/>
  <c r="AJ341" i="8"/>
  <c r="AJ367" i="8"/>
  <c r="AJ313" i="8"/>
  <c r="AM313" i="8" s="1"/>
  <c r="AN313" i="8" s="1"/>
  <c r="AJ274" i="8"/>
  <c r="AJ228" i="8"/>
  <c r="AJ283" i="8"/>
  <c r="AJ311" i="8"/>
  <c r="AJ272" i="8"/>
  <c r="AJ295" i="8"/>
  <c r="AJ181" i="8"/>
  <c r="AJ265" i="8"/>
  <c r="AJ146" i="8"/>
  <c r="AJ116" i="8"/>
  <c r="AJ191" i="8"/>
  <c r="AJ162" i="8"/>
  <c r="AJ225" i="8"/>
  <c r="AJ135" i="8"/>
  <c r="AJ78" i="8"/>
  <c r="AJ43" i="8"/>
  <c r="AJ60" i="8"/>
  <c r="AJ211" i="8"/>
  <c r="AJ91" i="8"/>
  <c r="AJ18" i="8"/>
  <c r="AJ592" i="8"/>
  <c r="AJ629" i="8"/>
  <c r="AJ412" i="8"/>
  <c r="AJ315" i="8"/>
  <c r="AJ163" i="8"/>
  <c r="AJ36" i="8"/>
  <c r="AJ613" i="8"/>
  <c r="AJ481" i="8"/>
  <c r="AJ352" i="8"/>
  <c r="AJ280" i="8"/>
  <c r="AJ261" i="8"/>
  <c r="AJ632" i="8"/>
  <c r="AM632" i="8" s="1"/>
  <c r="AJ512" i="8"/>
  <c r="AJ349" i="8"/>
  <c r="AJ331" i="8"/>
  <c r="AJ141" i="8"/>
  <c r="AJ649" i="8"/>
  <c r="AJ446" i="8"/>
  <c r="AJ301" i="8"/>
  <c r="AM301" i="8" s="1"/>
  <c r="AJ187" i="8"/>
  <c r="AJ82" i="8"/>
  <c r="AJ551" i="8"/>
  <c r="AJ479" i="8"/>
  <c r="AJ338" i="8"/>
  <c r="AJ186" i="8"/>
  <c r="AJ49" i="8"/>
  <c r="AJ548" i="8"/>
  <c r="AJ422" i="8"/>
  <c r="AJ278" i="8"/>
  <c r="AJ149" i="8"/>
  <c r="AJ73" i="8"/>
  <c r="AJ553" i="8"/>
  <c r="AJ441" i="8"/>
  <c r="AJ240" i="8"/>
  <c r="AJ118" i="8"/>
  <c r="AJ45" i="8"/>
  <c r="AJ706" i="8"/>
  <c r="AJ611" i="8"/>
  <c r="AJ379" i="8"/>
  <c r="AJ287" i="8"/>
  <c r="AJ207" i="8"/>
  <c r="AJ95" i="8"/>
  <c r="AJ52" i="8"/>
  <c r="AJ69" i="8"/>
  <c r="AJ41" i="8"/>
  <c r="AJ80" i="8"/>
  <c r="AJ39" i="8"/>
  <c r="AJ50" i="8"/>
  <c r="AJ27" i="8"/>
  <c r="AJ62" i="8"/>
  <c r="AJ21" i="8"/>
  <c r="AJ42" i="8"/>
  <c r="AJ24" i="8"/>
  <c r="AJ53" i="8"/>
  <c r="AJ76" i="8"/>
  <c r="AJ97" i="8"/>
  <c r="AJ72" i="8"/>
  <c r="AJ25" i="8"/>
  <c r="AJ14" i="8"/>
  <c r="AJ105" i="8"/>
  <c r="AJ219" i="8"/>
  <c r="AJ16" i="8"/>
  <c r="AJ83" i="8"/>
  <c r="AH55" i="8"/>
  <c r="AH88" i="8"/>
  <c r="AH77" i="8"/>
  <c r="AH13" i="8"/>
  <c r="AH27" i="8"/>
  <c r="AM27" i="8" s="1"/>
  <c r="AH17" i="8"/>
  <c r="AH9" i="8"/>
  <c r="AH998" i="8"/>
  <c r="AH1004" i="8"/>
  <c r="AH1000" i="8"/>
  <c r="AH965" i="8"/>
  <c r="AH973" i="8"/>
  <c r="AH934" i="8"/>
  <c r="AH969" i="8"/>
  <c r="AH941" i="8"/>
  <c r="AH911" i="8"/>
  <c r="AH927" i="8"/>
  <c r="AH915" i="8"/>
  <c r="AH907" i="8"/>
  <c r="AH908" i="8"/>
  <c r="AH910" i="8"/>
  <c r="AM910" i="8" s="1"/>
  <c r="AH906" i="8"/>
  <c r="AH849" i="8"/>
  <c r="AH824" i="8"/>
  <c r="AH870" i="8"/>
  <c r="AH848" i="8"/>
  <c r="AH861" i="8"/>
  <c r="AH795" i="8"/>
  <c r="AH860" i="8"/>
  <c r="AH858" i="8"/>
  <c r="AH837" i="8"/>
  <c r="AH789" i="8"/>
  <c r="AH758" i="8"/>
  <c r="AH788" i="8"/>
  <c r="AH778" i="8"/>
  <c r="AH756" i="8"/>
  <c r="AM756" i="8" s="1"/>
  <c r="AH834" i="8"/>
  <c r="AH730" i="8"/>
  <c r="AH698" i="8"/>
  <c r="AH776" i="8"/>
  <c r="AH720" i="8"/>
  <c r="AH719" i="8"/>
  <c r="AH709" i="8"/>
  <c r="AH817" i="8"/>
  <c r="AH723" i="8"/>
  <c r="AH696" i="8"/>
  <c r="AH662" i="8"/>
  <c r="AH645" i="8"/>
  <c r="AH676" i="8"/>
  <c r="AH642" i="8"/>
  <c r="AH668" i="8"/>
  <c r="AH721" i="8"/>
  <c r="AH628" i="8"/>
  <c r="AH583" i="8"/>
  <c r="AH655" i="8"/>
  <c r="AH608" i="8"/>
  <c r="AH576" i="8"/>
  <c r="AH623" i="8"/>
  <c r="AH585" i="8"/>
  <c r="AH643" i="8"/>
  <c r="AM643" i="8" s="1"/>
  <c r="AH554" i="8"/>
  <c r="AH522" i="8"/>
  <c r="AH547" i="8"/>
  <c r="AH672" i="8"/>
  <c r="AH552" i="8"/>
  <c r="AH520" i="8"/>
  <c r="AH618" i="8"/>
  <c r="AH479" i="8"/>
  <c r="AH564" i="8"/>
  <c r="AH476" i="8"/>
  <c r="AH616" i="8"/>
  <c r="AH514" i="8"/>
  <c r="AH485" i="8"/>
  <c r="AH453" i="8"/>
  <c r="AH507" i="8"/>
  <c r="AH466" i="8"/>
  <c r="AH517" i="8"/>
  <c r="AH409" i="8"/>
  <c r="AH377" i="8"/>
  <c r="AH418" i="8"/>
  <c r="AH386" i="8"/>
  <c r="AH423" i="8"/>
  <c r="AH391" i="8"/>
  <c r="AH359" i="8"/>
  <c r="AH974" i="8"/>
  <c r="AH1002" i="8"/>
  <c r="AH981" i="8"/>
  <c r="AH960" i="8"/>
  <c r="AH942" i="8"/>
  <c r="AH946" i="8"/>
  <c r="AH970" i="8"/>
  <c r="AH928" i="8"/>
  <c r="AH943" i="8"/>
  <c r="AM943" i="8" s="1"/>
  <c r="AH904" i="8"/>
  <c r="AH964" i="8"/>
  <c r="AH863" i="8"/>
  <c r="AH882" i="8"/>
  <c r="AH887" i="8"/>
  <c r="AH835" i="8"/>
  <c r="AH876" i="8"/>
  <c r="AH844" i="8"/>
  <c r="AM844" i="8" s="1"/>
  <c r="AH803" i="8"/>
  <c r="AH767" i="8"/>
  <c r="AH856" i="8"/>
  <c r="AH813" i="8"/>
  <c r="AH798" i="8"/>
  <c r="AH875" i="8"/>
  <c r="AH802" i="8"/>
  <c r="AM802" i="8" s="1"/>
  <c r="AH764" i="8"/>
  <c r="AH781" i="8"/>
  <c r="AH726" i="8"/>
  <c r="AH761" i="8"/>
  <c r="AH740" i="8"/>
  <c r="AH759" i="8"/>
  <c r="AH733" i="8"/>
  <c r="AH684" i="8"/>
  <c r="AH731" i="8"/>
  <c r="AH690" i="8"/>
  <c r="AH713" i="8"/>
  <c r="AH633" i="8"/>
  <c r="AH665" i="8"/>
  <c r="AH697" i="8"/>
  <c r="AH669" i="8"/>
  <c r="AH639" i="8"/>
  <c r="AH579" i="8"/>
  <c r="AH622" i="8"/>
  <c r="AH596" i="8"/>
  <c r="AH651" i="8"/>
  <c r="AH597" i="8"/>
  <c r="AH648" i="8"/>
  <c r="AH558" i="8"/>
  <c r="AH631" i="8"/>
  <c r="AH539" i="8"/>
  <c r="AM539" i="8" s="1"/>
  <c r="AH562" i="8"/>
  <c r="AH536" i="8"/>
  <c r="AH500" i="8"/>
  <c r="AH487" i="8"/>
  <c r="AH602" i="8"/>
  <c r="AH472" i="8"/>
  <c r="AH561" i="8"/>
  <c r="AH509" i="8"/>
  <c r="AM509" i="8" s="1"/>
  <c r="AH469" i="8"/>
  <c r="AH433" i="8"/>
  <c r="AH474" i="8"/>
  <c r="AH525" i="8"/>
  <c r="AH405" i="8"/>
  <c r="AH447" i="8"/>
  <c r="AH406" i="8"/>
  <c r="AH541" i="8"/>
  <c r="AH403" i="8"/>
  <c r="AH367" i="8"/>
  <c r="AH331" i="8"/>
  <c r="AH370" i="8"/>
  <c r="AH428" i="8"/>
  <c r="AH369" i="8"/>
  <c r="AH308" i="8"/>
  <c r="AH348" i="8"/>
  <c r="AM348" i="8" s="1"/>
  <c r="AH320" i="8"/>
  <c r="AH289" i="8"/>
  <c r="AH257" i="8"/>
  <c r="AH310" i="8"/>
  <c r="AH227" i="8"/>
  <c r="AH286" i="8"/>
  <c r="AH254" i="8"/>
  <c r="AH244" i="8"/>
  <c r="AM244" i="8" s="1"/>
  <c r="AH287" i="8"/>
  <c r="AH255" i="8"/>
  <c r="AH189" i="8"/>
  <c r="AH311" i="8"/>
  <c r="AH229" i="8"/>
  <c r="AH182" i="8"/>
  <c r="AH141" i="8"/>
  <c r="AH1003" i="8"/>
  <c r="AH993" i="8"/>
  <c r="AH978" i="8"/>
  <c r="AH949" i="8"/>
  <c r="AH953" i="8"/>
  <c r="AH955" i="8"/>
  <c r="AH933" i="8"/>
  <c r="AH925" i="8"/>
  <c r="AH935" i="8"/>
  <c r="AM935" i="8" s="1"/>
  <c r="AH914" i="8"/>
  <c r="AH884" i="8"/>
  <c r="AH880" i="8"/>
  <c r="AH857" i="8"/>
  <c r="AH843" i="8"/>
  <c r="AH868" i="8"/>
  <c r="AH862" i="8"/>
  <c r="AH787" i="8"/>
  <c r="AM787" i="8" s="1"/>
  <c r="AH821" i="8"/>
  <c r="AH853" i="8"/>
  <c r="AH850" i="8"/>
  <c r="AH746" i="8"/>
  <c r="AH792" i="8"/>
  <c r="AH752" i="8"/>
  <c r="AH790" i="8"/>
  <c r="AH710" i="8"/>
  <c r="AM710" i="8" s="1"/>
  <c r="AH786" i="8"/>
  <c r="AH712" i="8"/>
  <c r="AH741" i="8"/>
  <c r="AH680" i="8"/>
  <c r="AH689" i="8"/>
  <c r="AH678" i="8"/>
  <c r="AH653" i="8"/>
  <c r="AH659" i="8"/>
  <c r="AH630" i="8"/>
  <c r="AH681" i="8"/>
  <c r="AH611" i="8"/>
  <c r="AH571" i="8"/>
  <c r="AH620" i="8"/>
  <c r="AH580" i="8"/>
  <c r="AH609" i="8"/>
  <c r="AM609" i="8" s="1"/>
  <c r="AH569" i="8"/>
  <c r="AH598" i="8"/>
  <c r="AH586" i="8"/>
  <c r="AH531" i="8"/>
  <c r="AH560" i="8"/>
  <c r="AH516" i="8"/>
  <c r="AH497" i="8"/>
  <c r="AH459" i="8"/>
  <c r="AH480" i="8"/>
  <c r="AH553" i="8"/>
  <c r="AH498" i="8"/>
  <c r="AH457" i="8"/>
  <c r="AH490" i="8"/>
  <c r="AH450" i="8"/>
  <c r="AH417" i="8"/>
  <c r="AH502" i="8"/>
  <c r="AM502" i="8" s="1"/>
  <c r="AH402" i="8"/>
  <c r="AM402" i="8" s="1"/>
  <c r="AH431" i="8"/>
  <c r="AH387" i="8"/>
  <c r="AH347" i="8"/>
  <c r="AH412" i="8"/>
  <c r="AH408" i="8"/>
  <c r="AH374" i="8"/>
  <c r="AH304" i="8"/>
  <c r="AH332" i="8"/>
  <c r="AH305" i="8"/>
  <c r="AH273" i="8"/>
  <c r="AH357" i="8"/>
  <c r="AH235" i="8"/>
  <c r="AH290" i="8"/>
  <c r="AH250" i="8"/>
  <c r="AH236" i="8"/>
  <c r="AH275" i="8"/>
  <c r="AH205" i="8"/>
  <c r="AH341" i="8"/>
  <c r="AH237" i="8"/>
  <c r="AH195" i="8"/>
  <c r="AH139" i="8"/>
  <c r="AH123" i="8"/>
  <c r="AH107" i="8"/>
  <c r="AH228" i="8"/>
  <c r="AH198" i="8"/>
  <c r="AH292" i="8"/>
  <c r="AH175" i="8"/>
  <c r="AH185" i="8"/>
  <c r="AH214" i="8"/>
  <c r="AH163" i="8"/>
  <c r="AH155" i="8"/>
  <c r="AH91" i="8"/>
  <c r="AH48" i="8"/>
  <c r="AH142" i="8"/>
  <c r="AH68" i="8"/>
  <c r="AH82" i="8"/>
  <c r="AH134" i="8"/>
  <c r="AH35" i="8"/>
  <c r="AH178" i="8"/>
  <c r="AH45" i="8"/>
  <c r="AM45" i="8" s="1"/>
  <c r="AH72" i="8"/>
  <c r="AH995" i="8"/>
  <c r="AH985" i="8"/>
  <c r="AH989" i="8"/>
  <c r="AH1005" i="8"/>
  <c r="AH980" i="8"/>
  <c r="AH976" i="8"/>
  <c r="AH929" i="8"/>
  <c r="AH922" i="8"/>
  <c r="AH921" i="8"/>
  <c r="AH913" i="8"/>
  <c r="AH885" i="8"/>
  <c r="AH872" i="8"/>
  <c r="AH893" i="8"/>
  <c r="AH827" i="8"/>
  <c r="AH854" i="8"/>
  <c r="AH869" i="8"/>
  <c r="AH783" i="8"/>
  <c r="AH820" i="8"/>
  <c r="AH842" i="8"/>
  <c r="AH823" i="8"/>
  <c r="AH826" i="8"/>
  <c r="AH780" i="8"/>
  <c r="AH748" i="8"/>
  <c r="AM748" i="8" s="1"/>
  <c r="AH749" i="8"/>
  <c r="AH706" i="8"/>
  <c r="AH765" i="8"/>
  <c r="AH819" i="8"/>
  <c r="AH725" i="8"/>
  <c r="AH796" i="8"/>
  <c r="AH685" i="8"/>
  <c r="AH674" i="8"/>
  <c r="AM674" i="8" s="1"/>
  <c r="AH649" i="8"/>
  <c r="AH729" i="8"/>
  <c r="AH626" i="8"/>
  <c r="AH661" i="8"/>
  <c r="AH607" i="8"/>
  <c r="AH567" i="8"/>
  <c r="AH615" i="8"/>
  <c r="AH572" i="8"/>
  <c r="AH605" i="8"/>
  <c r="AH565" i="8"/>
  <c r="AH550" i="8"/>
  <c r="AH606" i="8"/>
  <c r="AH527" i="8"/>
  <c r="AH556" i="8"/>
  <c r="AH512" i="8"/>
  <c r="AH495" i="8"/>
  <c r="AM495" i="8" s="1"/>
  <c r="AH455" i="8"/>
  <c r="AH468" i="8"/>
  <c r="AH545" i="8"/>
  <c r="AH493" i="8"/>
  <c r="AH449" i="8"/>
  <c r="AH486" i="8"/>
  <c r="AH446" i="8"/>
  <c r="AH413" i="8"/>
  <c r="AH439" i="8"/>
  <c r="AH398" i="8"/>
  <c r="AH427" i="8"/>
  <c r="AH383" i="8"/>
  <c r="AH343" i="8"/>
  <c r="AH380" i="8"/>
  <c r="AH442" i="8"/>
  <c r="AH361" i="8"/>
  <c r="AH300" i="8"/>
  <c r="AH316" i="8"/>
  <c r="AH301" i="8"/>
  <c r="AH269" i="8"/>
  <c r="AH350" i="8"/>
  <c r="AH231" i="8"/>
  <c r="AH282" i="8"/>
  <c r="AH400" i="8"/>
  <c r="AH321" i="8"/>
  <c r="AH271" i="8"/>
  <c r="AH201" i="8"/>
  <c r="AH334" i="8"/>
  <c r="AH233" i="8"/>
  <c r="AH174" i="8"/>
  <c r="AH137" i="8"/>
  <c r="AH121" i="8"/>
  <c r="AH105" i="8"/>
  <c r="AH220" i="8"/>
  <c r="AH187" i="8"/>
  <c r="AH272" i="8"/>
  <c r="AH297" i="8"/>
  <c r="AH172" i="8"/>
  <c r="AH203" i="8"/>
  <c r="AH162" i="8"/>
  <c r="AH154" i="8"/>
  <c r="AH89" i="8"/>
  <c r="AH44" i="8"/>
  <c r="AH140" i="8"/>
  <c r="AH61" i="8"/>
  <c r="AH78" i="8"/>
  <c r="AH116" i="8"/>
  <c r="AH388" i="8"/>
  <c r="AH126" i="8"/>
  <c r="AH33" i="8"/>
  <c r="AH69" i="8"/>
  <c r="AH987" i="8"/>
  <c r="AH977" i="8"/>
  <c r="AH983" i="8"/>
  <c r="AH971" i="8"/>
  <c r="AH963" i="8"/>
  <c r="AM963" i="8" s="1"/>
  <c r="AN963" i="8" s="1"/>
  <c r="AH938" i="8"/>
  <c r="AH944" i="8"/>
  <c r="AH919" i="8"/>
  <c r="AH920" i="8"/>
  <c r="AH912" i="8"/>
  <c r="AH879" i="8"/>
  <c r="AH864" i="8"/>
  <c r="AH886" i="8"/>
  <c r="AH917" i="8"/>
  <c r="AH851" i="8"/>
  <c r="AH830" i="8"/>
  <c r="AH779" i="8"/>
  <c r="AH815" i="8"/>
  <c r="AH816" i="8"/>
  <c r="AH785" i="8"/>
  <c r="AH810" i="8"/>
  <c r="AM810" i="8" s="1"/>
  <c r="AH814" i="8"/>
  <c r="AH744" i="8"/>
  <c r="AH742" i="8"/>
  <c r="AH702" i="8"/>
  <c r="AH755" i="8"/>
  <c r="AH743" i="8"/>
  <c r="AH717" i="8"/>
  <c r="AH777" i="8"/>
  <c r="AH751" i="8"/>
  <c r="AH670" i="8"/>
  <c r="AH641" i="8"/>
  <c r="AH675" i="8"/>
  <c r="AH687" i="8"/>
  <c r="AH715" i="8"/>
  <c r="AH603" i="8"/>
  <c r="AH563" i="8"/>
  <c r="AH612" i="8"/>
  <c r="AH660" i="8"/>
  <c r="AH601" i="8"/>
  <c r="AH647" i="8"/>
  <c r="AH546" i="8"/>
  <c r="AH574" i="8"/>
  <c r="AH523" i="8"/>
  <c r="AH548" i="8"/>
  <c r="AM548" i="8" s="1"/>
  <c r="AN548" i="8" s="1"/>
  <c r="AH508" i="8"/>
  <c r="AH491" i="8"/>
  <c r="AH501" i="8"/>
  <c r="AH464" i="8"/>
  <c r="AH537" i="8"/>
  <c r="AH489" i="8"/>
  <c r="AH445" i="8"/>
  <c r="AH482" i="8"/>
  <c r="AM482" i="8" s="1"/>
  <c r="AH557" i="8"/>
  <c r="AH401" i="8"/>
  <c r="AH533" i="8"/>
  <c r="AH394" i="8"/>
  <c r="AH419" i="8"/>
  <c r="AH379" i="8"/>
  <c r="AH339" i="8"/>
  <c r="AH376" i="8"/>
  <c r="AH396" i="8"/>
  <c r="AH353" i="8"/>
  <c r="AH436" i="8"/>
  <c r="AH314" i="8"/>
  <c r="AH378" i="8"/>
  <c r="AH265" i="8"/>
  <c r="AH336" i="8"/>
  <c r="AM336" i="8" s="1"/>
  <c r="AH223" i="8"/>
  <c r="AM223" i="8" s="1"/>
  <c r="AH278" i="8"/>
  <c r="AH365" i="8"/>
  <c r="AH317" i="8"/>
  <c r="AH267" i="8"/>
  <c r="AH197" i="8"/>
  <c r="AH325" i="8"/>
  <c r="AH225" i="8"/>
  <c r="AM225" i="8" s="1"/>
  <c r="AH170" i="8"/>
  <c r="AH135" i="8"/>
  <c r="AH119" i="8"/>
  <c r="AH103" i="8"/>
  <c r="AH212" i="8"/>
  <c r="AH186" i="8"/>
  <c r="AH264" i="8"/>
  <c r="AH295" i="8"/>
  <c r="AM295" i="8" s="1"/>
  <c r="AH168" i="8"/>
  <c r="AM168" i="8" s="1"/>
  <c r="AH192" i="8"/>
  <c r="AH161" i="8"/>
  <c r="AH153" i="8"/>
  <c r="AH87" i="8"/>
  <c r="AH36" i="8"/>
  <c r="AH138" i="8"/>
  <c r="AH53" i="8"/>
  <c r="AH74" i="8"/>
  <c r="AH70" i="8"/>
  <c r="AH260" i="8"/>
  <c r="AH110" i="8"/>
  <c r="AH276" i="8"/>
  <c r="AH62" i="8"/>
  <c r="AH1006" i="8"/>
  <c r="AH999" i="8"/>
  <c r="AH954" i="8"/>
  <c r="AH952" i="8"/>
  <c r="AH967" i="8"/>
  <c r="AH966" i="8"/>
  <c r="AH936" i="8"/>
  <c r="AH924" i="8"/>
  <c r="AH901" i="8"/>
  <c r="AH897" i="8"/>
  <c r="AM897" i="8" s="1"/>
  <c r="AH891" i="8"/>
  <c r="AH890" i="8"/>
  <c r="AH852" i="8"/>
  <c r="AH878" i="8"/>
  <c r="AH833" i="8"/>
  <c r="AH811" i="8"/>
  <c r="AH771" i="8"/>
  <c r="AH847" i="8"/>
  <c r="AH805" i="8"/>
  <c r="AH766" i="8"/>
  <c r="AH772" i="8"/>
  <c r="AH784" i="8"/>
  <c r="AH838" i="8"/>
  <c r="AH734" i="8"/>
  <c r="AH806" i="8"/>
  <c r="AH732" i="8"/>
  <c r="AH727" i="8"/>
  <c r="AH691" i="8"/>
  <c r="AH763" i="8"/>
  <c r="AH707" i="8"/>
  <c r="AH658" i="8"/>
  <c r="AH629" i="8"/>
  <c r="AH650" i="8"/>
  <c r="AH663" i="8"/>
  <c r="AH704" i="8"/>
  <c r="AH595" i="8"/>
  <c r="AH656" i="8"/>
  <c r="AH600" i="8"/>
  <c r="AH635" i="8"/>
  <c r="AH589" i="8"/>
  <c r="AH619" i="8"/>
  <c r="AH538" i="8"/>
  <c r="AH555" i="8"/>
  <c r="AH594" i="8"/>
  <c r="AH540" i="8"/>
  <c r="AH496" i="8"/>
  <c r="AH475" i="8"/>
  <c r="AH511" i="8"/>
  <c r="AH456" i="8"/>
  <c r="AH521" i="8"/>
  <c r="AH477" i="8"/>
  <c r="AM477" i="8" s="1"/>
  <c r="AN477" i="8" s="1"/>
  <c r="AH437" i="8"/>
  <c r="AH470" i="8"/>
  <c r="AH435" i="8"/>
  <c r="AH393" i="8"/>
  <c r="AH426" i="8"/>
  <c r="AH382" i="8"/>
  <c r="AH411" i="8"/>
  <c r="AH371" i="8"/>
  <c r="AH327" i="8"/>
  <c r="AH354" i="8"/>
  <c r="AH440" i="8"/>
  <c r="AH337" i="8"/>
  <c r="AH372" i="8"/>
  <c r="AH424" i="8"/>
  <c r="AH293" i="8"/>
  <c r="AH253" i="8"/>
  <c r="AH302" i="8"/>
  <c r="AH215" i="8"/>
  <c r="AH270" i="8"/>
  <c r="AH344" i="8"/>
  <c r="AH296" i="8"/>
  <c r="AH259" i="8"/>
  <c r="AH420" i="8"/>
  <c r="AH303" i="8"/>
  <c r="AM303" i="8" s="1"/>
  <c r="AH217" i="8"/>
  <c r="AH151" i="8"/>
  <c r="AH131" i="8"/>
  <c r="AH115" i="8"/>
  <c r="AH99" i="8"/>
  <c r="AH196" i="8"/>
  <c r="AH177" i="8"/>
  <c r="AH248" i="8"/>
  <c r="AM248" i="8" s="1"/>
  <c r="AH242" i="8"/>
  <c r="AH342" i="8"/>
  <c r="AH173" i="8"/>
  <c r="AH159" i="8"/>
  <c r="AH148" i="8"/>
  <c r="AH79" i="8"/>
  <c r="AH232" i="8"/>
  <c r="AH114" i="8"/>
  <c r="AH41" i="8"/>
  <c r="AH56" i="8"/>
  <c r="AH63" i="8"/>
  <c r="AH204" i="8"/>
  <c r="AH104" i="8"/>
  <c r="AH124" i="8"/>
  <c r="AH50" i="8"/>
  <c r="AH12" i="8"/>
  <c r="AH28" i="8"/>
  <c r="AH979" i="8"/>
  <c r="AH962" i="8"/>
  <c r="AH926" i="8"/>
  <c r="AH940" i="8"/>
  <c r="AH909" i="8"/>
  <c r="AH871" i="8"/>
  <c r="AM871" i="8" s="1"/>
  <c r="AH883" i="8"/>
  <c r="AM883" i="8" s="1"/>
  <c r="AN883" i="8" s="1"/>
  <c r="AH841" i="8"/>
  <c r="AH775" i="8"/>
  <c r="AH809" i="8"/>
  <c r="AH800" i="8"/>
  <c r="AH845" i="8"/>
  <c r="AH694" i="8"/>
  <c r="AH735" i="8"/>
  <c r="AH774" i="8"/>
  <c r="AH666" i="8"/>
  <c r="AH654" i="8"/>
  <c r="AH705" i="8"/>
  <c r="AH812" i="8"/>
  <c r="AH652" i="8"/>
  <c r="AH632" i="8"/>
  <c r="AH559" i="8"/>
  <c r="AH544" i="8"/>
  <c r="AH483" i="8"/>
  <c r="AH460" i="8"/>
  <c r="AH481" i="8"/>
  <c r="AH478" i="8"/>
  <c r="AH397" i="8"/>
  <c r="AH390" i="8"/>
  <c r="AH375" i="8"/>
  <c r="AH362" i="8"/>
  <c r="AM362" i="8" s="1"/>
  <c r="AH345" i="8"/>
  <c r="AH510" i="8"/>
  <c r="AH261" i="8"/>
  <c r="AH219" i="8"/>
  <c r="AH358" i="8"/>
  <c r="AH263" i="8"/>
  <c r="AH306" i="8"/>
  <c r="AM306" i="8" s="1"/>
  <c r="AH166" i="8"/>
  <c r="AM166" i="8" s="1"/>
  <c r="AH117" i="8"/>
  <c r="AH209" i="8"/>
  <c r="AH256" i="8"/>
  <c r="AH360" i="8"/>
  <c r="AH160" i="8"/>
  <c r="AH85" i="8"/>
  <c r="AH118" i="8"/>
  <c r="AH58" i="8"/>
  <c r="AH238" i="8"/>
  <c r="AH224" i="8"/>
  <c r="AH18" i="8"/>
  <c r="AH81" i="8"/>
  <c r="AH130" i="8"/>
  <c r="AH16" i="8"/>
  <c r="AM16" i="8" s="1"/>
  <c r="AH990" i="8"/>
  <c r="AM990" i="8" s="1"/>
  <c r="AH975" i="8"/>
  <c r="AH950" i="8"/>
  <c r="AH932" i="8"/>
  <c r="AH918" i="8"/>
  <c r="AH874" i="8"/>
  <c r="AH840" i="8"/>
  <c r="AH825" i="8"/>
  <c r="AH859" i="8"/>
  <c r="AH801" i="8"/>
  <c r="AM801" i="8" s="1"/>
  <c r="AH770" i="8"/>
  <c r="AH808" i="8"/>
  <c r="AH773" i="8"/>
  <c r="AH711" i="8"/>
  <c r="AH757" i="8"/>
  <c r="AH679" i="8"/>
  <c r="AH646" i="8"/>
  <c r="AM646" i="8" s="1"/>
  <c r="AH699" i="8"/>
  <c r="AH627" i="8"/>
  <c r="AH624" i="8"/>
  <c r="AH610" i="8"/>
  <c r="AH551" i="8"/>
  <c r="AH532" i="8"/>
  <c r="AH471" i="8"/>
  <c r="AH452" i="8"/>
  <c r="AH473" i="8"/>
  <c r="AH462" i="8"/>
  <c r="AH389" i="8"/>
  <c r="AH444" i="8"/>
  <c r="AH363" i="8"/>
  <c r="AH346" i="8"/>
  <c r="AH329" i="8"/>
  <c r="AH392" i="8"/>
  <c r="AH249" i="8"/>
  <c r="AM249" i="8" s="1"/>
  <c r="AH211" i="8"/>
  <c r="AH333" i="8"/>
  <c r="AH251" i="8"/>
  <c r="AH298" i="8"/>
  <c r="AH147" i="8"/>
  <c r="AH113" i="8"/>
  <c r="AH234" i="8"/>
  <c r="AH199" i="8"/>
  <c r="AH288" i="8"/>
  <c r="AH158" i="8"/>
  <c r="AH75" i="8"/>
  <c r="AH106" i="8"/>
  <c r="AH46" i="8"/>
  <c r="AH194" i="8"/>
  <c r="AH83" i="8"/>
  <c r="AM83" i="8" s="1"/>
  <c r="AH54" i="8"/>
  <c r="AH112" i="8"/>
  <c r="AH1001" i="8"/>
  <c r="AH957" i="8"/>
  <c r="AH937" i="8"/>
  <c r="AH931" i="8"/>
  <c r="AH888" i="8"/>
  <c r="AH899" i="8"/>
  <c r="AH895" i="8"/>
  <c r="AH903" i="8"/>
  <c r="AH831" i="8"/>
  <c r="AH793" i="8"/>
  <c r="AH818" i="8"/>
  <c r="AH794" i="8"/>
  <c r="AH747" i="8"/>
  <c r="AH745" i="8"/>
  <c r="AH916" i="8"/>
  <c r="AH664" i="8"/>
  <c r="AH634" i="8"/>
  <c r="AH671" i="8"/>
  <c r="AH636" i="8"/>
  <c r="AH613" i="8"/>
  <c r="AH566" i="8"/>
  <c r="AH535" i="8"/>
  <c r="AH524" i="8"/>
  <c r="AH463" i="8"/>
  <c r="AH570" i="8"/>
  <c r="AH461" i="8"/>
  <c r="AH454" i="8"/>
  <c r="AH381" i="8"/>
  <c r="AH434" i="8"/>
  <c r="AH351" i="8"/>
  <c r="AH330" i="8"/>
  <c r="AM330" i="8" s="1"/>
  <c r="AH312" i="8"/>
  <c r="AH309" i="8"/>
  <c r="AH368" i="8"/>
  <c r="AH294" i="8"/>
  <c r="AH240" i="8"/>
  <c r="AH206" i="8"/>
  <c r="AH241" i="8"/>
  <c r="AH143" i="8"/>
  <c r="AH109" i="8"/>
  <c r="AH218" i="8"/>
  <c r="AH180" i="8"/>
  <c r="AH222" i="8"/>
  <c r="AH156" i="8"/>
  <c r="AH64" i="8"/>
  <c r="AH98" i="8"/>
  <c r="AH216" i="8"/>
  <c r="AM216" i="8" s="1"/>
  <c r="AH179" i="8"/>
  <c r="AH76" i="8"/>
  <c r="AH996" i="8"/>
  <c r="AH968" i="8"/>
  <c r="AH997" i="8"/>
  <c r="AH930" i="8"/>
  <c r="AH905" i="8"/>
  <c r="AH894" i="8"/>
  <c r="AH881" i="8"/>
  <c r="AH822" i="8"/>
  <c r="AH867" i="8"/>
  <c r="AH768" i="8"/>
  <c r="AH804" i="8"/>
  <c r="AH738" i="8"/>
  <c r="AH736" i="8"/>
  <c r="AH703" i="8"/>
  <c r="AH708" i="8"/>
  <c r="AH637" i="8"/>
  <c r="AH677" i="8"/>
  <c r="AH599" i="8"/>
  <c r="AH604" i="8"/>
  <c r="AH593" i="8"/>
  <c r="AH542" i="8"/>
  <c r="AH519" i="8"/>
  <c r="AM519" i="8" s="1"/>
  <c r="AH504" i="8"/>
  <c r="AH499" i="8"/>
  <c r="AH529" i="8"/>
  <c r="AH441" i="8"/>
  <c r="AH451" i="8"/>
  <c r="AH430" i="8"/>
  <c r="AH415" i="8"/>
  <c r="AH335" i="8"/>
  <c r="AM335" i="8" s="1"/>
  <c r="AH549" i="8"/>
  <c r="AH404" i="8"/>
  <c r="AH324" i="8"/>
  <c r="AH307" i="8"/>
  <c r="AH274" i="8"/>
  <c r="AH313" i="8"/>
  <c r="AH193" i="8"/>
  <c r="AH221" i="8"/>
  <c r="AH133" i="8"/>
  <c r="AH101" i="8"/>
  <c r="AH181" i="8"/>
  <c r="AH280" i="8"/>
  <c r="AH176" i="8"/>
  <c r="AH152" i="8"/>
  <c r="AH34" i="8"/>
  <c r="AH51" i="8"/>
  <c r="AM51" i="8" s="1"/>
  <c r="AH65" i="8"/>
  <c r="AH108" i="8"/>
  <c r="AH52" i="8"/>
  <c r="AH972" i="8"/>
  <c r="AH959" i="8"/>
  <c r="AH866" i="8"/>
  <c r="AH948" i="8"/>
  <c r="AH797" i="8"/>
  <c r="AH828" i="8"/>
  <c r="AH700" i="8"/>
  <c r="AH673" i="8"/>
  <c r="AH683" i="8"/>
  <c r="AH644" i="8"/>
  <c r="AH543" i="8"/>
  <c r="AH467" i="8"/>
  <c r="AM467" i="8" s="1"/>
  <c r="AH465" i="8"/>
  <c r="AM465" i="8" s="1"/>
  <c r="AH385" i="8"/>
  <c r="AH355" i="8"/>
  <c r="AH326" i="8"/>
  <c r="AH432" i="8"/>
  <c r="AH245" i="8"/>
  <c r="AH247" i="8"/>
  <c r="AH111" i="8"/>
  <c r="AH188" i="8"/>
  <c r="AH157" i="8"/>
  <c r="AH102" i="8"/>
  <c r="AH268" i="8"/>
  <c r="AH29" i="8"/>
  <c r="AH988" i="8"/>
  <c r="AH984" i="8"/>
  <c r="AH889" i="8"/>
  <c r="AH807" i="8"/>
  <c r="AH762" i="8"/>
  <c r="AH722" i="8"/>
  <c r="AH695" i="8"/>
  <c r="AH625" i="8"/>
  <c r="AH591" i="8"/>
  <c r="AH581" i="8"/>
  <c r="AH568" i="8"/>
  <c r="AH492" i="8"/>
  <c r="AH590" i="8"/>
  <c r="AH422" i="8"/>
  <c r="AH323" i="8"/>
  <c r="AH364" i="8"/>
  <c r="AH299" i="8"/>
  <c r="AH291" i="8"/>
  <c r="AH213" i="8"/>
  <c r="AH97" i="8"/>
  <c r="AH210" i="8"/>
  <c r="AH120" i="8"/>
  <c r="AH39" i="8"/>
  <c r="AH100" i="8"/>
  <c r="AH22" i="8"/>
  <c r="AH992" i="8"/>
  <c r="AH947" i="8"/>
  <c r="AH873" i="8"/>
  <c r="AM873" i="8" s="1"/>
  <c r="AH799" i="8"/>
  <c r="AH754" i="8"/>
  <c r="AH718" i="8"/>
  <c r="AH693" i="8"/>
  <c r="AH621" i="8"/>
  <c r="AM621" i="8" s="1"/>
  <c r="AH587" i="8"/>
  <c r="AH577" i="8"/>
  <c r="AH614" i="8"/>
  <c r="AM614" i="8" s="1"/>
  <c r="AH488" i="8"/>
  <c r="AH515" i="8"/>
  <c r="AH414" i="8"/>
  <c r="AH319" i="8"/>
  <c r="AH356" i="8"/>
  <c r="AH243" i="8"/>
  <c r="AH283" i="8"/>
  <c r="AH207" i="8"/>
  <c r="AH349" i="8"/>
  <c r="AH200" i="8"/>
  <c r="AH95" i="8"/>
  <c r="AH149" i="8"/>
  <c r="AH57" i="8"/>
  <c r="AH982" i="8"/>
  <c r="AH945" i="8"/>
  <c r="AH896" i="8"/>
  <c r="AH832" i="8"/>
  <c r="AH839" i="8"/>
  <c r="AH829" i="8"/>
  <c r="AH753" i="8"/>
  <c r="AH739" i="8"/>
  <c r="AH638" i="8"/>
  <c r="AH667" i="8"/>
  <c r="AH578" i="8"/>
  <c r="AH528" i="8"/>
  <c r="AH448" i="8"/>
  <c r="AH458" i="8"/>
  <c r="AH443" i="8"/>
  <c r="AH338" i="8"/>
  <c r="AH318" i="8"/>
  <c r="AH322" i="8"/>
  <c r="AM322" i="8" s="1"/>
  <c r="AH246" i="8"/>
  <c r="AH145" i="8"/>
  <c r="AH226" i="8"/>
  <c r="AH230" i="8"/>
  <c r="AH71" i="8"/>
  <c r="AH252" i="8"/>
  <c r="AH80" i="8"/>
  <c r="AH40" i="8"/>
  <c r="AH991" i="8"/>
  <c r="AH961" i="8"/>
  <c r="AH923" i="8"/>
  <c r="AH846" i="8"/>
  <c r="AH836" i="8"/>
  <c r="AH782" i="8"/>
  <c r="AH728" i="8"/>
  <c r="AH701" i="8"/>
  <c r="AH657" i="8"/>
  <c r="AH592" i="8"/>
  <c r="AH534" i="8"/>
  <c r="AH640" i="8"/>
  <c r="AH506" i="8"/>
  <c r="AH429" i="8"/>
  <c r="AH407" i="8"/>
  <c r="AH438" i="8"/>
  <c r="AH285" i="8"/>
  <c r="AM285" i="8" s="1"/>
  <c r="AH266" i="8"/>
  <c r="AH373" i="8"/>
  <c r="AH129" i="8"/>
  <c r="AH171" i="8"/>
  <c r="AH169" i="8"/>
  <c r="AH202" i="8"/>
  <c r="AH49" i="8"/>
  <c r="AH42" i="8"/>
  <c r="AM42" i="8" s="1"/>
  <c r="AH986" i="8"/>
  <c r="AH951" i="8"/>
  <c r="AH892" i="8"/>
  <c r="AH898" i="8"/>
  <c r="AH855" i="8"/>
  <c r="AH760" i="8"/>
  <c r="AH716" i="8"/>
  <c r="AH682" i="8"/>
  <c r="AM682" i="8" s="1"/>
  <c r="AH692" i="8"/>
  <c r="AH584" i="8"/>
  <c r="AH526" i="8"/>
  <c r="AH505" i="8"/>
  <c r="AH503" i="8"/>
  <c r="AH421" i="8"/>
  <c r="AH395" i="8"/>
  <c r="AH384" i="8"/>
  <c r="AH277" i="8"/>
  <c r="AH258" i="8"/>
  <c r="AH352" i="8"/>
  <c r="AH125" i="8"/>
  <c r="AH150" i="8"/>
  <c r="AH164" i="8"/>
  <c r="AH144" i="8"/>
  <c r="AM144" i="8" s="1"/>
  <c r="AH37" i="8"/>
  <c r="AH958" i="8"/>
  <c r="AH750" i="8"/>
  <c r="AH575" i="8"/>
  <c r="AH494" i="8"/>
  <c r="AH239" i="8"/>
  <c r="AH190" i="8"/>
  <c r="AH94" i="8"/>
  <c r="AH25" i="8"/>
  <c r="AH956" i="8"/>
  <c r="AH769" i="8"/>
  <c r="AH588" i="8"/>
  <c r="AH425" i="8"/>
  <c r="AH262" i="8"/>
  <c r="AH165" i="8"/>
  <c r="AH939" i="8"/>
  <c r="AH714" i="8"/>
  <c r="AH573" i="8"/>
  <c r="AH410" i="8"/>
  <c r="AH279" i="8"/>
  <c r="AH93" i="8"/>
  <c r="AH900" i="8"/>
  <c r="AH724" i="8"/>
  <c r="AH530" i="8"/>
  <c r="AH399" i="8"/>
  <c r="AM399" i="8" s="1"/>
  <c r="AN399" i="8" s="1"/>
  <c r="AH366" i="8"/>
  <c r="AH146" i="8"/>
  <c r="AH122" i="8"/>
  <c r="AH21" i="8"/>
  <c r="AH73" i="8"/>
  <c r="AH865" i="8"/>
  <c r="AH688" i="8"/>
  <c r="AH582" i="8"/>
  <c r="AM582" i="8" s="1"/>
  <c r="AH315" i="8"/>
  <c r="AH328" i="8"/>
  <c r="AH136" i="8"/>
  <c r="AH59" i="8"/>
  <c r="AH902" i="8"/>
  <c r="AH686" i="8"/>
  <c r="AH513" i="8"/>
  <c r="AH416" i="8"/>
  <c r="AM416" i="8" s="1"/>
  <c r="AH127" i="8"/>
  <c r="AH43" i="8"/>
  <c r="AH791" i="8"/>
  <c r="AH617" i="8"/>
  <c r="AH484" i="8"/>
  <c r="AH340" i="8"/>
  <c r="AH284" i="8"/>
  <c r="AH47" i="8"/>
  <c r="AH994" i="8"/>
  <c r="AH877" i="8"/>
  <c r="AH737" i="8"/>
  <c r="AH518" i="8"/>
  <c r="AH281" i="8"/>
  <c r="AH167" i="8"/>
  <c r="AH38" i="8"/>
  <c r="AH14" i="8"/>
  <c r="AH66" i="8"/>
  <c r="AH92" i="8"/>
  <c r="AH15" i="8"/>
  <c r="AH31" i="8"/>
  <c r="AH20" i="8"/>
  <c r="AH24" i="8"/>
  <c r="AH86" i="8"/>
  <c r="AH32" i="8"/>
  <c r="AM32" i="8" s="1"/>
  <c r="AH96" i="8"/>
  <c r="AH184" i="8"/>
  <c r="AH128" i="8"/>
  <c r="AH8" i="8"/>
  <c r="AH26" i="8"/>
  <c r="AM26" i="8" s="1"/>
  <c r="AH60" i="8"/>
  <c r="AH11" i="8"/>
  <c r="AH23" i="8"/>
  <c r="AM23" i="8" s="1"/>
  <c r="AH10" i="8"/>
  <c r="AH30" i="8"/>
  <c r="AH67" i="8"/>
  <c r="AH19" i="8"/>
  <c r="C32" i="3"/>
  <c r="Z32" i="3"/>
  <c r="AA32" i="3"/>
  <c r="M20" i="7"/>
  <c r="R28" i="3" s="1"/>
  <c r="AB28" i="3" s="1"/>
  <c r="T29" i="4"/>
  <c r="X29" i="4" s="1"/>
  <c r="AE34" i="3"/>
  <c r="K22" i="7"/>
  <c r="P30" i="3" s="1"/>
  <c r="AK123" i="8"/>
  <c r="AI32" i="8"/>
  <c r="AL25" i="8"/>
  <c r="G78" i="7"/>
  <c r="K17" i="2" s="1"/>
  <c r="V5" i="8"/>
  <c r="AA5" i="8" s="1"/>
  <c r="M23" i="7"/>
  <c r="R31" i="3" s="1"/>
  <c r="AC31" i="3" s="1"/>
  <c r="T32" i="4"/>
  <c r="X32" i="4" s="1"/>
  <c r="L19" i="7"/>
  <c r="Q27" i="3" s="1"/>
  <c r="Z28" i="4"/>
  <c r="T21" i="4"/>
  <c r="X21" i="4" s="1"/>
  <c r="M12" i="7"/>
  <c r="R20" i="3" s="1"/>
  <c r="AG14" i="8"/>
  <c r="AG10" i="8"/>
  <c r="AG25" i="8"/>
  <c r="AG21" i="8"/>
  <c r="AG16" i="8"/>
  <c r="AG979" i="8"/>
  <c r="AG993" i="8"/>
  <c r="AG967" i="8"/>
  <c r="AG981" i="8"/>
  <c r="AM981" i="8" s="1"/>
  <c r="AG986" i="8"/>
  <c r="AG923" i="8"/>
  <c r="AG964" i="8"/>
  <c r="AG920" i="8"/>
  <c r="AG927" i="8"/>
  <c r="AG945" i="8"/>
  <c r="AG926" i="8"/>
  <c r="AG913" i="8"/>
  <c r="AM913" i="8" s="1"/>
  <c r="AG889" i="8"/>
  <c r="AG900" i="8"/>
  <c r="AG892" i="8"/>
  <c r="AG854" i="8"/>
  <c r="AG821" i="8"/>
  <c r="AG864" i="8"/>
  <c r="AM864" i="8" s="1"/>
  <c r="AG830" i="8"/>
  <c r="AG834" i="8"/>
  <c r="AG807" i="8"/>
  <c r="AM807" i="8" s="1"/>
  <c r="AG859" i="8"/>
  <c r="AG836" i="8"/>
  <c r="AG842" i="8"/>
  <c r="AG762" i="8"/>
  <c r="AG776" i="8"/>
  <c r="AM776" i="8" s="1"/>
  <c r="AG853" i="8"/>
  <c r="AG771" i="8"/>
  <c r="AG764" i="8"/>
  <c r="AG719" i="8"/>
  <c r="AG747" i="8"/>
  <c r="AG737" i="8"/>
  <c r="AG705" i="8"/>
  <c r="AG686" i="8"/>
  <c r="AG814" i="8"/>
  <c r="AG675" i="8"/>
  <c r="AM675" i="8" s="1"/>
  <c r="AG720" i="8"/>
  <c r="AM720" i="8" s="1"/>
  <c r="AG742" i="8"/>
  <c r="AG786" i="8"/>
  <c r="AG692" i="8"/>
  <c r="AG645" i="8"/>
  <c r="AG698" i="8"/>
  <c r="AG658" i="8"/>
  <c r="AG626" i="8"/>
  <c r="AG714" i="8"/>
  <c r="AM714" i="8" s="1"/>
  <c r="AG644" i="8"/>
  <c r="AG616" i="8"/>
  <c r="AG595" i="8"/>
  <c r="AG563" i="8"/>
  <c r="AG604" i="8"/>
  <c r="AM604" i="8" s="1"/>
  <c r="AG572" i="8"/>
  <c r="AG605" i="8"/>
  <c r="AM605" i="8" s="1"/>
  <c r="AG573" i="8"/>
  <c r="AG549" i="8"/>
  <c r="AG517" i="8"/>
  <c r="AG598" i="8"/>
  <c r="AG530" i="8"/>
  <c r="AG586" i="8"/>
  <c r="AG543" i="8"/>
  <c r="AG511" i="8"/>
  <c r="AG540" i="8"/>
  <c r="AM540" i="8" s="1"/>
  <c r="AG487" i="8"/>
  <c r="AG455" i="8"/>
  <c r="AG488" i="8"/>
  <c r="AG456" i="8"/>
  <c r="AG520" i="8"/>
  <c r="AM520" i="8" s="1"/>
  <c r="AG428" i="8"/>
  <c r="AG396" i="8"/>
  <c r="AM396" i="8" s="1"/>
  <c r="AG364" i="8"/>
  <c r="AG332" i="8"/>
  <c r="AG474" i="8"/>
  <c r="AG429" i="8"/>
  <c r="AG397" i="8"/>
  <c r="AG365" i="8"/>
  <c r="AG333" i="8"/>
  <c r="AG430" i="8"/>
  <c r="AM430" i="8" s="1"/>
  <c r="AG398" i="8"/>
  <c r="AG366" i="8"/>
  <c r="AG334" i="8"/>
  <c r="AG486" i="8"/>
  <c r="AG448" i="8"/>
  <c r="AG305" i="8"/>
  <c r="AG438" i="8"/>
  <c r="AG1000" i="8"/>
  <c r="AG971" i="8"/>
  <c r="AG1004" i="8"/>
  <c r="AG959" i="8"/>
  <c r="AG977" i="8"/>
  <c r="AG970" i="8"/>
  <c r="AG980" i="8"/>
  <c r="AG960" i="8"/>
  <c r="AG916" i="8"/>
  <c r="AG924" i="8"/>
  <c r="AM924" i="8" s="1"/>
  <c r="AG941" i="8"/>
  <c r="AG921" i="8"/>
  <c r="AG902" i="8"/>
  <c r="AG952" i="8"/>
  <c r="AG884" i="8"/>
  <c r="AG883" i="8"/>
  <c r="AG908" i="8"/>
  <c r="AM908" i="8" s="1"/>
  <c r="AG896" i="8"/>
  <c r="AG843" i="8"/>
  <c r="AG822" i="8"/>
  <c r="AG825" i="8"/>
  <c r="AG803" i="8"/>
  <c r="AG839" i="8"/>
  <c r="AG826" i="8"/>
  <c r="AG827" i="8"/>
  <c r="AM827" i="8" s="1"/>
  <c r="AG758" i="8"/>
  <c r="AG910" i="8"/>
  <c r="AG815" i="8"/>
  <c r="AG760" i="8"/>
  <c r="AG763" i="8"/>
  <c r="AG715" i="8"/>
  <c r="AG777" i="8"/>
  <c r="AG733" i="8"/>
  <c r="AG701" i="8"/>
  <c r="AM701" i="8" s="1"/>
  <c r="AG682" i="8"/>
  <c r="AG800" i="8"/>
  <c r="AG671" i="8"/>
  <c r="AG712" i="8"/>
  <c r="AG734" i="8"/>
  <c r="AG755" i="8"/>
  <c r="AG722" i="8"/>
  <c r="AM722" i="8" s="1"/>
  <c r="AG641" i="8"/>
  <c r="AG680" i="8"/>
  <c r="AG654" i="8"/>
  <c r="AG804" i="8"/>
  <c r="AG695" i="8"/>
  <c r="AG640" i="8"/>
  <c r="AG681" i="8"/>
  <c r="AG591" i="8"/>
  <c r="AG657" i="8"/>
  <c r="AM657" i="8" s="1"/>
  <c r="AG600" i="8"/>
  <c r="AG568" i="8"/>
  <c r="AG601" i="8"/>
  <c r="AG569" i="8"/>
  <c r="AG545" i="8"/>
  <c r="AG513" i="8"/>
  <c r="AG558" i="8"/>
  <c r="AM558" i="8" s="1"/>
  <c r="AG526" i="8"/>
  <c r="AM526" i="8" s="1"/>
  <c r="AG643" i="8"/>
  <c r="AG539" i="8"/>
  <c r="AG507" i="8"/>
  <c r="AG532" i="8"/>
  <c r="AG483" i="8"/>
  <c r="AG451" i="8"/>
  <c r="AG484" i="8"/>
  <c r="AG452" i="8"/>
  <c r="AG502" i="8"/>
  <c r="AG424" i="8"/>
  <c r="AG392" i="8"/>
  <c r="AG360" i="8"/>
  <c r="AG328" i="8"/>
  <c r="AG473" i="8"/>
  <c r="AG425" i="8"/>
  <c r="AM425" i="8" s="1"/>
  <c r="AG393" i="8"/>
  <c r="AG361" i="8"/>
  <c r="AG329" i="8"/>
  <c r="AG426" i="8"/>
  <c r="AG394" i="8"/>
  <c r="AG362" i="8"/>
  <c r="AG330" i="8"/>
  <c r="AG485" i="8"/>
  <c r="AG444" i="8"/>
  <c r="AM444" i="8" s="1"/>
  <c r="AN444" i="8" s="1"/>
  <c r="AG301" i="8"/>
  <c r="AG403" i="8"/>
  <c r="AG423" i="8"/>
  <c r="AG316" i="8"/>
  <c r="AG399" i="8"/>
  <c r="AG265" i="8"/>
  <c r="AG195" i="8"/>
  <c r="AG310" i="8"/>
  <c r="AG227" i="8"/>
  <c r="AG286" i="8"/>
  <c r="AG254" i="8"/>
  <c r="AG992" i="8"/>
  <c r="AG1006" i="8"/>
  <c r="AM1006" i="8" s="1"/>
  <c r="AG996" i="8"/>
  <c r="AG951" i="8"/>
  <c r="AM951" i="8" s="1"/>
  <c r="AG972" i="8"/>
  <c r="AM972" i="8" s="1"/>
  <c r="AG958" i="8"/>
  <c r="AG973" i="8"/>
  <c r="AG943" i="8"/>
  <c r="AG944" i="8"/>
  <c r="AG912" i="8"/>
  <c r="AG937" i="8"/>
  <c r="AG918" i="8"/>
  <c r="AG894" i="8"/>
  <c r="AM894" i="8" s="1"/>
  <c r="AG895" i="8"/>
  <c r="AG879" i="8"/>
  <c r="AG877" i="8"/>
  <c r="AG891" i="8"/>
  <c r="AG852" i="8"/>
  <c r="AG880" i="8"/>
  <c r="AG851" i="8"/>
  <c r="AG824" i="8"/>
  <c r="AG799" i="8"/>
  <c r="AG835" i="8"/>
  <c r="AG820" i="8"/>
  <c r="AG798" i="8"/>
  <c r="AG754" i="8"/>
  <c r="AM754" i="8" s="1"/>
  <c r="AG818" i="8"/>
  <c r="AG806" i="8"/>
  <c r="AG759" i="8"/>
  <c r="AG743" i="8"/>
  <c r="AG711" i="8"/>
  <c r="AG774" i="8"/>
  <c r="AG729" i="8"/>
  <c r="AG805" i="8"/>
  <c r="AG678" i="8"/>
  <c r="AG788" i="8"/>
  <c r="AG667" i="8"/>
  <c r="AM667" i="8" s="1"/>
  <c r="AG703" i="8"/>
  <c r="AG726" i="8"/>
  <c r="AG746" i="8"/>
  <c r="AG749" i="8"/>
  <c r="AG637" i="8"/>
  <c r="AM637" i="8" s="1"/>
  <c r="AG676" i="8"/>
  <c r="AG650" i="8"/>
  <c r="AG700" i="8"/>
  <c r="AG688" i="8"/>
  <c r="AG636" i="8"/>
  <c r="AG677" i="8"/>
  <c r="AG587" i="8"/>
  <c r="AG627" i="8"/>
  <c r="AG596" i="8"/>
  <c r="AG564" i="8"/>
  <c r="AG597" i="8"/>
  <c r="AG565" i="8"/>
  <c r="AG541" i="8"/>
  <c r="AG509" i="8"/>
  <c r="AG554" i="8"/>
  <c r="AG522" i="8"/>
  <c r="AM522" i="8" s="1"/>
  <c r="AG606" i="8"/>
  <c r="AG535" i="8"/>
  <c r="AM535" i="8" s="1"/>
  <c r="AG503" i="8"/>
  <c r="AG524" i="8"/>
  <c r="AG479" i="8"/>
  <c r="AG447" i="8"/>
  <c r="AG480" i="8"/>
  <c r="AG570" i="8"/>
  <c r="AM570" i="8" s="1"/>
  <c r="AG500" i="8"/>
  <c r="AG420" i="8"/>
  <c r="AG388" i="8"/>
  <c r="AG356" i="8"/>
  <c r="AG324" i="8"/>
  <c r="AG466" i="8"/>
  <c r="AG421" i="8"/>
  <c r="AG389" i="8"/>
  <c r="AG995" i="8"/>
  <c r="AG991" i="8"/>
  <c r="AG954" i="8"/>
  <c r="AM954" i="8" s="1"/>
  <c r="AG947" i="8"/>
  <c r="AG969" i="8"/>
  <c r="AG994" i="8"/>
  <c r="AG901" i="8"/>
  <c r="AG914" i="8"/>
  <c r="AM914" i="8" s="1"/>
  <c r="AG881" i="8"/>
  <c r="AG869" i="8"/>
  <c r="AG837" i="8"/>
  <c r="AG866" i="8"/>
  <c r="AG850" i="8"/>
  <c r="AG888" i="8"/>
  <c r="AG816" i="8"/>
  <c r="AG768" i="8"/>
  <c r="AG793" i="8"/>
  <c r="AG784" i="8"/>
  <c r="AG731" i="8"/>
  <c r="AM731" i="8" s="1"/>
  <c r="AG767" i="8"/>
  <c r="AG713" i="8"/>
  <c r="AG670" i="8"/>
  <c r="AG679" i="8"/>
  <c r="AG770" i="8"/>
  <c r="AG740" i="8"/>
  <c r="AG653" i="8"/>
  <c r="AG730" i="8"/>
  <c r="AG630" i="8"/>
  <c r="AG656" i="8"/>
  <c r="AG639" i="8"/>
  <c r="AG571" i="8"/>
  <c r="AG588" i="8"/>
  <c r="AG609" i="8"/>
  <c r="AG561" i="8"/>
  <c r="AG505" i="8"/>
  <c r="AM505" i="8" s="1"/>
  <c r="AG538" i="8"/>
  <c r="AG559" i="8"/>
  <c r="AG515" i="8"/>
  <c r="AG497" i="8"/>
  <c r="AG602" i="8"/>
  <c r="AG464" i="8"/>
  <c r="AG446" i="8"/>
  <c r="AG400" i="8"/>
  <c r="AG344" i="8"/>
  <c r="AG465" i="8"/>
  <c r="AG405" i="8"/>
  <c r="AG353" i="8"/>
  <c r="AG498" i="8"/>
  <c r="AG402" i="8"/>
  <c r="AG354" i="8"/>
  <c r="AG496" i="8"/>
  <c r="AM496" i="8" s="1"/>
  <c r="AG454" i="8"/>
  <c r="AG427" i="8"/>
  <c r="AG300" i="8"/>
  <c r="AG343" i="8"/>
  <c r="AG242" i="8"/>
  <c r="AG269" i="8"/>
  <c r="AG191" i="8"/>
  <c r="AG302" i="8"/>
  <c r="AM302" i="8" s="1"/>
  <c r="AG215" i="8"/>
  <c r="AG270" i="8"/>
  <c r="AG240" i="8"/>
  <c r="AG445" i="8"/>
  <c r="AG283" i="8"/>
  <c r="AG251" i="8"/>
  <c r="AG185" i="8"/>
  <c r="AG194" i="8"/>
  <c r="AM194" i="8" s="1"/>
  <c r="AG461" i="8"/>
  <c r="AG229" i="8"/>
  <c r="AG171" i="8"/>
  <c r="AG248" i="8"/>
  <c r="AG375" i="8"/>
  <c r="AG66" i="8"/>
  <c r="AG123" i="8"/>
  <c r="AG91" i="8"/>
  <c r="AM91" i="8" s="1"/>
  <c r="AG48" i="8"/>
  <c r="AG144" i="8"/>
  <c r="AG102" i="8"/>
  <c r="AG164" i="8"/>
  <c r="AG987" i="8"/>
  <c r="AG983" i="8"/>
  <c r="AG965" i="8"/>
  <c r="AG939" i="8"/>
  <c r="AM939" i="8" s="1"/>
  <c r="AG946" i="8"/>
  <c r="AG930" i="8"/>
  <c r="AG893" i="8"/>
  <c r="AG935" i="8"/>
  <c r="AG876" i="8"/>
  <c r="AG882" i="8"/>
  <c r="AG829" i="8"/>
  <c r="AG857" i="8"/>
  <c r="AG823" i="8"/>
  <c r="AG861" i="8"/>
  <c r="AG809" i="8"/>
  <c r="AG766" i="8"/>
  <c r="AG792" i="8"/>
  <c r="AG744" i="8"/>
  <c r="AG727" i="8"/>
  <c r="AG757" i="8"/>
  <c r="AM757" i="8" s="1"/>
  <c r="AG709" i="8"/>
  <c r="AG666" i="8"/>
  <c r="AG663" i="8"/>
  <c r="AG761" i="8"/>
  <c r="AG732" i="8"/>
  <c r="AG649" i="8"/>
  <c r="AG693" i="8"/>
  <c r="AM693" i="8" s="1"/>
  <c r="AG689" i="8"/>
  <c r="AM689" i="8" s="1"/>
  <c r="AG652" i="8"/>
  <c r="AG611" i="8"/>
  <c r="AG567" i="8"/>
  <c r="AG584" i="8"/>
  <c r="AG593" i="8"/>
  <c r="AG557" i="8"/>
  <c r="AG610" i="8"/>
  <c r="AM610" i="8" s="1"/>
  <c r="AG534" i="8"/>
  <c r="AG555" i="8"/>
  <c r="AG594" i="8"/>
  <c r="AG495" i="8"/>
  <c r="AG516" i="8"/>
  <c r="AG460" i="8"/>
  <c r="AG442" i="8"/>
  <c r="AG384" i="8"/>
  <c r="AG340" i="8"/>
  <c r="AM340" i="8" s="1"/>
  <c r="AG458" i="8"/>
  <c r="AG401" i="8"/>
  <c r="AG349" i="8"/>
  <c r="AG450" i="8"/>
  <c r="AG390" i="8"/>
  <c r="AG350" i="8"/>
  <c r="AG494" i="8"/>
  <c r="AG443" i="8"/>
  <c r="AM443" i="8" s="1"/>
  <c r="AG395" i="8"/>
  <c r="AG296" i="8"/>
  <c r="AG335" i="8"/>
  <c r="AG238" i="8"/>
  <c r="AG261" i="8"/>
  <c r="AM261" i="8" s="1"/>
  <c r="AG187" i="8"/>
  <c r="AG299" i="8"/>
  <c r="AM299" i="8" s="1"/>
  <c r="AG211" i="8"/>
  <c r="AM211" i="8" s="1"/>
  <c r="AG266" i="8"/>
  <c r="AG236" i="8"/>
  <c r="AG387" i="8"/>
  <c r="AG279" i="8"/>
  <c r="AG246" i="8"/>
  <c r="AG181" i="8"/>
  <c r="AG178" i="8"/>
  <c r="AG319" i="8"/>
  <c r="AM319" i="8" s="1"/>
  <c r="AG226" i="8"/>
  <c r="AG167" i="8"/>
  <c r="AG998" i="8"/>
  <c r="AG975" i="8"/>
  <c r="AG957" i="8"/>
  <c r="AG931" i="8"/>
  <c r="AG938" i="8"/>
  <c r="AG928" i="8"/>
  <c r="AM928" i="8" s="1"/>
  <c r="AN928" i="8" s="1"/>
  <c r="AG885" i="8"/>
  <c r="AG933" i="8"/>
  <c r="AG868" i="8"/>
  <c r="AG878" i="8"/>
  <c r="AG849" i="8"/>
  <c r="AG846" i="8"/>
  <c r="AG817" i="8"/>
  <c r="AG860" i="8"/>
  <c r="AM860" i="8" s="1"/>
  <c r="AG808" i="8"/>
  <c r="AG828" i="8"/>
  <c r="AG780" i="8"/>
  <c r="AG801" i="8"/>
  <c r="AG723" i="8"/>
  <c r="AG750" i="8"/>
  <c r="AG751" i="8"/>
  <c r="AG865" i="8"/>
  <c r="AG659" i="8"/>
  <c r="AG756" i="8"/>
  <c r="AG724" i="8"/>
  <c r="AG633" i="8"/>
  <c r="AG684" i="8"/>
  <c r="AG662" i="8"/>
  <c r="AG648" i="8"/>
  <c r="AG607" i="8"/>
  <c r="AM607" i="8" s="1"/>
  <c r="AG622" i="8"/>
  <c r="AG580" i="8"/>
  <c r="AG589" i="8"/>
  <c r="AG553" i="8"/>
  <c r="AG578" i="8"/>
  <c r="AG518" i="8"/>
  <c r="AG551" i="8"/>
  <c r="AG562" i="8"/>
  <c r="AG491" i="8"/>
  <c r="AG501" i="8"/>
  <c r="AG560" i="8"/>
  <c r="AG440" i="8"/>
  <c r="AG380" i="8"/>
  <c r="AG336" i="8"/>
  <c r="AG457" i="8"/>
  <c r="AG385" i="8"/>
  <c r="AG345" i="8"/>
  <c r="AG441" i="8"/>
  <c r="AG386" i="8"/>
  <c r="AG346" i="8"/>
  <c r="AG493" i="8"/>
  <c r="AG411" i="8"/>
  <c r="AG415" i="8"/>
  <c r="AG436" i="8"/>
  <c r="AM436" i="8" s="1"/>
  <c r="AG327" i="8"/>
  <c r="AG293" i="8"/>
  <c r="AG257" i="8"/>
  <c r="AG183" i="8"/>
  <c r="AG243" i="8"/>
  <c r="AG419" i="8"/>
  <c r="AG262" i="8"/>
  <c r="AG232" i="8"/>
  <c r="AG321" i="8"/>
  <c r="AG275" i="8"/>
  <c r="AG206" i="8"/>
  <c r="AG431" i="8"/>
  <c r="AG325" i="8"/>
  <c r="AG306" i="8"/>
  <c r="AG221" i="8"/>
  <c r="AG150" i="8"/>
  <c r="AM150" i="8" s="1"/>
  <c r="AN150" i="8" s="1"/>
  <c r="AG207" i="8"/>
  <c r="AG230" i="8"/>
  <c r="AG55" i="8"/>
  <c r="AG115" i="8"/>
  <c r="AG87" i="8"/>
  <c r="AM87" i="8" s="1"/>
  <c r="AG36" i="8"/>
  <c r="AG140" i="8"/>
  <c r="AM140" i="8" s="1"/>
  <c r="AG68" i="8"/>
  <c r="AM68" i="8" s="1"/>
  <c r="AG153" i="8"/>
  <c r="AG139" i="8"/>
  <c r="AG56" i="8"/>
  <c r="AG200" i="8"/>
  <c r="AG128" i="8"/>
  <c r="AG90" i="8"/>
  <c r="AG982" i="8"/>
  <c r="AM982" i="8" s="1"/>
  <c r="AG962" i="8"/>
  <c r="AM962" i="8" s="1"/>
  <c r="AG934" i="8"/>
  <c r="AG917" i="8"/>
  <c r="AG919" i="8"/>
  <c r="AG863" i="8"/>
  <c r="AG845" i="8"/>
  <c r="AM845" i="8" s="1"/>
  <c r="AG841" i="8"/>
  <c r="AG831" i="8"/>
  <c r="AM831" i="8" s="1"/>
  <c r="AG785" i="8"/>
  <c r="AM785" i="8" s="1"/>
  <c r="AG797" i="8"/>
  <c r="AG735" i="8"/>
  <c r="AG725" i="8"/>
  <c r="AG748" i="8"/>
  <c r="AG691" i="8"/>
  <c r="AM691" i="8" s="1"/>
  <c r="AG706" i="8"/>
  <c r="AG833" i="8"/>
  <c r="AG647" i="8"/>
  <c r="AG603" i="8"/>
  <c r="AG608" i="8"/>
  <c r="AG581" i="8"/>
  <c r="AG521" i="8"/>
  <c r="AG506" i="8"/>
  <c r="AM506" i="8" s="1"/>
  <c r="AG669" i="8"/>
  <c r="AG463" i="8"/>
  <c r="AG544" i="8"/>
  <c r="AM544" i="8" s="1"/>
  <c r="AG404" i="8"/>
  <c r="AG489" i="8"/>
  <c r="AG381" i="8"/>
  <c r="AG437" i="8"/>
  <c r="AG378" i="8"/>
  <c r="AM378" i="8" s="1"/>
  <c r="AG504" i="8"/>
  <c r="AG318" i="8"/>
  <c r="AG434" i="8"/>
  <c r="AM434" i="8" s="1"/>
  <c r="AG297" i="8"/>
  <c r="AG249" i="8"/>
  <c r="AG307" i="8"/>
  <c r="AG282" i="8"/>
  <c r="AG228" i="8"/>
  <c r="AG291" i="8"/>
  <c r="AG201" i="8"/>
  <c r="AG204" i="8"/>
  <c r="AG196" i="8"/>
  <c r="AG303" i="8"/>
  <c r="AG208" i="8"/>
  <c r="AG112" i="8"/>
  <c r="AG105" i="8"/>
  <c r="AG75" i="8"/>
  <c r="AG146" i="8"/>
  <c r="AG61" i="8"/>
  <c r="AG148" i="8"/>
  <c r="AG82" i="8"/>
  <c r="AG331" i="8"/>
  <c r="AG132" i="8"/>
  <c r="AG92" i="8"/>
  <c r="AG60" i="8"/>
  <c r="AG131" i="8"/>
  <c r="AG47" i="8"/>
  <c r="AM47" i="8" s="1"/>
  <c r="AG974" i="8"/>
  <c r="AG949" i="8"/>
  <c r="AG968" i="8"/>
  <c r="AG906" i="8"/>
  <c r="AG915" i="8"/>
  <c r="AG956" i="8"/>
  <c r="AG840" i="8"/>
  <c r="AG899" i="8"/>
  <c r="AG907" i="8"/>
  <c r="AG783" i="8"/>
  <c r="AG796" i="8"/>
  <c r="AG707" i="8"/>
  <c r="AG721" i="8"/>
  <c r="AG772" i="8"/>
  <c r="AG765" i="8"/>
  <c r="AM765" i="8" s="1"/>
  <c r="AG685" i="8"/>
  <c r="AM685" i="8" s="1"/>
  <c r="AG665" i="8"/>
  <c r="AG672" i="8"/>
  <c r="AG599" i="8"/>
  <c r="AG592" i="8"/>
  <c r="AG577" i="8"/>
  <c r="AM577" i="8" s="1"/>
  <c r="AG566" i="8"/>
  <c r="AG631" i="8"/>
  <c r="AM631" i="8" s="1"/>
  <c r="AG556" i="8"/>
  <c r="AG459" i="8"/>
  <c r="AG536" i="8"/>
  <c r="AG376" i="8"/>
  <c r="AG482" i="8"/>
  <c r="AG377" i="8"/>
  <c r="AG614" i="8"/>
  <c r="AG374" i="8"/>
  <c r="AG478" i="8"/>
  <c r="AG309" i="8"/>
  <c r="AG391" i="8"/>
  <c r="AG295" i="8"/>
  <c r="AG210" i="8"/>
  <c r="AG239" i="8"/>
  <c r="AG278" i="8"/>
  <c r="AG224" i="8"/>
  <c r="AG287" i="8"/>
  <c r="AG197" i="8"/>
  <c r="AG311" i="8"/>
  <c r="AG363" i="8"/>
  <c r="AG292" i="8"/>
  <c r="AG202" i="8"/>
  <c r="AG59" i="8"/>
  <c r="AG101" i="8"/>
  <c r="AG71" i="8"/>
  <c r="AG142" i="8"/>
  <c r="AG53" i="8"/>
  <c r="AG147" i="8"/>
  <c r="AG78" i="8"/>
  <c r="AG298" i="8"/>
  <c r="AM298" i="8" s="1"/>
  <c r="AG130" i="8"/>
  <c r="AG88" i="8"/>
  <c r="AG54" i="8"/>
  <c r="AG129" i="8"/>
  <c r="AG45" i="8"/>
  <c r="AG1001" i="8"/>
  <c r="AG1005" i="8"/>
  <c r="AG950" i="8"/>
  <c r="AG898" i="8"/>
  <c r="AG911" i="8"/>
  <c r="AG929" i="8"/>
  <c r="AM929" i="8" s="1"/>
  <c r="AG832" i="8"/>
  <c r="AG890" i="8"/>
  <c r="AG867" i="8"/>
  <c r="AG813" i="8"/>
  <c r="AG875" i="8"/>
  <c r="AG782" i="8"/>
  <c r="AG717" i="8"/>
  <c r="AM717" i="8" s="1"/>
  <c r="AG704" i="8"/>
  <c r="AM704" i="8" s="1"/>
  <c r="AG718" i="8"/>
  <c r="AG673" i="8"/>
  <c r="AG646" i="8"/>
  <c r="AG660" i="8"/>
  <c r="AG583" i="8"/>
  <c r="AG576" i="8"/>
  <c r="AG618" i="8"/>
  <c r="AG738" i="8"/>
  <c r="AG574" i="8"/>
  <c r="AG548" i="8"/>
  <c r="AG499" i="8"/>
  <c r="AG528" i="8"/>
  <c r="AG372" i="8"/>
  <c r="AG481" i="8"/>
  <c r="AG373" i="8"/>
  <c r="AG422" i="8"/>
  <c r="AG370" i="8"/>
  <c r="AG477" i="8"/>
  <c r="AG407" i="8"/>
  <c r="AG367" i="8"/>
  <c r="AG289" i="8"/>
  <c r="AG203" i="8"/>
  <c r="AG235" i="8"/>
  <c r="AG274" i="8"/>
  <c r="AM274" i="8" s="1"/>
  <c r="AG220" i="8"/>
  <c r="AG271" i="8"/>
  <c r="AG193" i="8"/>
  <c r="AG182" i="8"/>
  <c r="AG234" i="8"/>
  <c r="AG272" i="8"/>
  <c r="AG184" i="8"/>
  <c r="AM184" i="8" s="1"/>
  <c r="AG31" i="8"/>
  <c r="AM31" i="8" s="1"/>
  <c r="AG97" i="8"/>
  <c r="AG64" i="8"/>
  <c r="AG138" i="8"/>
  <c r="AG51" i="8"/>
  <c r="AG145" i="8"/>
  <c r="AG74" i="8"/>
  <c r="AG222" i="8"/>
  <c r="AG111" i="8"/>
  <c r="AM111" i="8" s="1"/>
  <c r="AG86" i="8"/>
  <c r="AG40" i="8"/>
  <c r="AG126" i="8"/>
  <c r="AG33" i="8"/>
  <c r="AG999" i="8"/>
  <c r="AG988" i="8"/>
  <c r="AG978" i="8"/>
  <c r="AM978" i="8" s="1"/>
  <c r="AG961" i="8"/>
  <c r="AM961" i="8" s="1"/>
  <c r="AG905" i="8"/>
  <c r="AG903" i="8"/>
  <c r="AG922" i="8"/>
  <c r="AG873" i="8"/>
  <c r="AG856" i="8"/>
  <c r="AG812" i="8"/>
  <c r="AG819" i="8"/>
  <c r="AG773" i="8"/>
  <c r="AM773" i="8" s="1"/>
  <c r="AG708" i="8"/>
  <c r="AG687" i="8"/>
  <c r="AG710" i="8"/>
  <c r="AG664" i="8"/>
  <c r="AG642" i="8"/>
  <c r="AG632" i="8"/>
  <c r="AG579" i="8"/>
  <c r="AG661" i="8"/>
  <c r="AG590" i="8"/>
  <c r="AG550" i="8"/>
  <c r="AG547" i="8"/>
  <c r="AG582" i="8"/>
  <c r="AG492" i="8"/>
  <c r="AG449" i="8"/>
  <c r="AG368" i="8"/>
  <c r="AM368" i="8" s="1"/>
  <c r="AG435" i="8"/>
  <c r="AG369" i="8"/>
  <c r="AG418" i="8"/>
  <c r="AG358" i="8"/>
  <c r="AG470" i="8"/>
  <c r="AG383" i="8"/>
  <c r="AG359" i="8"/>
  <c r="AG285" i="8"/>
  <c r="AG199" i="8"/>
  <c r="AG231" i="8"/>
  <c r="AG258" i="8"/>
  <c r="AG216" i="8"/>
  <c r="AG267" i="8"/>
  <c r="AG189" i="8"/>
  <c r="AM189" i="8" s="1"/>
  <c r="AG174" i="8"/>
  <c r="AG218" i="8"/>
  <c r="AG264" i="8"/>
  <c r="AM264" i="8" s="1"/>
  <c r="AG247" i="8"/>
  <c r="AG237" i="8"/>
  <c r="AG95" i="8"/>
  <c r="AG44" i="8"/>
  <c r="AG121" i="8"/>
  <c r="AG41" i="8"/>
  <c r="AG143" i="8"/>
  <c r="AG58" i="8"/>
  <c r="AM58" i="8" s="1"/>
  <c r="AG176" i="8"/>
  <c r="AG107" i="8"/>
  <c r="AG84" i="8"/>
  <c r="AG30" i="8"/>
  <c r="AG110" i="8"/>
  <c r="AM110" i="8" s="1"/>
  <c r="AG984" i="8"/>
  <c r="AG997" i="8"/>
  <c r="AG953" i="8"/>
  <c r="AM953" i="8" s="1"/>
  <c r="AG966" i="8"/>
  <c r="AG909" i="8"/>
  <c r="AG897" i="8"/>
  <c r="AG870" i="8"/>
  <c r="AG872" i="8"/>
  <c r="AG844" i="8"/>
  <c r="AG847" i="8"/>
  <c r="AG790" i="8"/>
  <c r="AM790" i="8" s="1"/>
  <c r="AN790" i="8" s="1"/>
  <c r="AG794" i="8"/>
  <c r="AG753" i="8"/>
  <c r="AG696" i="8"/>
  <c r="AG683" i="8"/>
  <c r="AG702" i="8"/>
  <c r="AG629" i="8"/>
  <c r="AG638" i="8"/>
  <c r="AM638" i="8" s="1"/>
  <c r="AG628" i="8"/>
  <c r="AM628" i="8" s="1"/>
  <c r="AG575" i="8"/>
  <c r="AG635" i="8"/>
  <c r="AG537" i="8"/>
  <c r="AG546" i="8"/>
  <c r="AG531" i="8"/>
  <c r="AG508" i="8"/>
  <c r="AG476" i="8"/>
  <c r="AM476" i="8" s="1"/>
  <c r="AG432" i="8"/>
  <c r="AG352" i="8"/>
  <c r="AG433" i="8"/>
  <c r="AG357" i="8"/>
  <c r="AG414" i="8"/>
  <c r="AG342" i="8"/>
  <c r="AG469" i="8"/>
  <c r="AG453" i="8"/>
  <c r="AG351" i="8"/>
  <c r="AG281" i="8"/>
  <c r="AG179" i="8"/>
  <c r="AG223" i="8"/>
  <c r="AG250" i="8"/>
  <c r="AG212" i="8"/>
  <c r="AG263" i="8"/>
  <c r="AG276" i="8"/>
  <c r="AG170" i="8"/>
  <c r="AM170" i="8" s="1"/>
  <c r="AG213" i="8"/>
  <c r="AG256" i="8"/>
  <c r="AG172" i="8"/>
  <c r="AG165" i="8"/>
  <c r="AG93" i="8"/>
  <c r="AG288" i="8"/>
  <c r="AG118" i="8"/>
  <c r="AG39" i="8"/>
  <c r="AM39" i="8" s="1"/>
  <c r="AG141" i="8"/>
  <c r="AG46" i="8"/>
  <c r="AG168" i="8"/>
  <c r="AG103" i="8"/>
  <c r="AG81" i="8"/>
  <c r="AM81" i="8" s="1"/>
  <c r="AG190" i="8"/>
  <c r="AG108" i="8"/>
  <c r="AG976" i="8"/>
  <c r="AM976" i="8" s="1"/>
  <c r="AG1002" i="8"/>
  <c r="AG948" i="8"/>
  <c r="AG940" i="8"/>
  <c r="AG955" i="8"/>
  <c r="AG887" i="8"/>
  <c r="AM887" i="8" s="1"/>
  <c r="AG862" i="8"/>
  <c r="AG874" i="8"/>
  <c r="AM874" i="8" s="1"/>
  <c r="AG811" i="8"/>
  <c r="AM811" i="8" s="1"/>
  <c r="AG781" i="8"/>
  <c r="AG787" i="8"/>
  <c r="AG775" i="8"/>
  <c r="AG752" i="8"/>
  <c r="AG694" i="8"/>
  <c r="AG810" i="8"/>
  <c r="AG699" i="8"/>
  <c r="AG625" i="8"/>
  <c r="AM625" i="8" s="1"/>
  <c r="AG634" i="8"/>
  <c r="AG624" i="8"/>
  <c r="AG668" i="8"/>
  <c r="AG623" i="8"/>
  <c r="AG533" i="8"/>
  <c r="AG542" i="8"/>
  <c r="AG527" i="8"/>
  <c r="AM527" i="8" s="1"/>
  <c r="AG475" i="8"/>
  <c r="AM475" i="8" s="1"/>
  <c r="AG472" i="8"/>
  <c r="AG416" i="8"/>
  <c r="AG348" i="8"/>
  <c r="AG417" i="8"/>
  <c r="AG341" i="8"/>
  <c r="AG410" i="8"/>
  <c r="AG338" i="8"/>
  <c r="AG462" i="8"/>
  <c r="AG312" i="8"/>
  <c r="AG314" i="8"/>
  <c r="AG277" i="8"/>
  <c r="AG175" i="8"/>
  <c r="AG219" i="8"/>
  <c r="AM219" i="8" s="1"/>
  <c r="AG355" i="8"/>
  <c r="AG317" i="8"/>
  <c r="AM317" i="8" s="1"/>
  <c r="AG259" i="8"/>
  <c r="AM259" i="8" s="1"/>
  <c r="AG268" i="8"/>
  <c r="AG166" i="8"/>
  <c r="AG198" i="8"/>
  <c r="AG241" i="8"/>
  <c r="AG155" i="8"/>
  <c r="AG161" i="8"/>
  <c r="AG89" i="8"/>
  <c r="AG233" i="8"/>
  <c r="AM233" i="8" s="1"/>
  <c r="AG114" i="8"/>
  <c r="AG160" i="8"/>
  <c r="AG136" i="8"/>
  <c r="AG32" i="8"/>
  <c r="AG163" i="8"/>
  <c r="AG99" i="8"/>
  <c r="AG77" i="8"/>
  <c r="AG157" i="8"/>
  <c r="AG104" i="8"/>
  <c r="AG1003" i="8"/>
  <c r="AG989" i="8"/>
  <c r="AG963" i="8"/>
  <c r="AG936" i="8"/>
  <c r="AG904" i="8"/>
  <c r="AG886" i="8"/>
  <c r="AG858" i="8"/>
  <c r="AG838" i="8"/>
  <c r="AG795" i="8"/>
  <c r="AG779" i="8"/>
  <c r="AG802" i="8"/>
  <c r="AG769" i="8"/>
  <c r="AG745" i="8"/>
  <c r="AG690" i="8"/>
  <c r="AG736" i="8"/>
  <c r="AG697" i="8"/>
  <c r="AG621" i="8"/>
  <c r="AG655" i="8"/>
  <c r="AG620" i="8"/>
  <c r="AG615" i="8"/>
  <c r="AG613" i="8"/>
  <c r="AG529" i="8"/>
  <c r="AG514" i="8"/>
  <c r="AG523" i="8"/>
  <c r="AG471" i="8"/>
  <c r="AG468" i="8"/>
  <c r="AG412" i="8"/>
  <c r="AG512" i="8"/>
  <c r="AG413" i="8"/>
  <c r="AG337" i="8"/>
  <c r="AM337" i="8" s="1"/>
  <c r="AG406" i="8"/>
  <c r="AG326" i="8"/>
  <c r="AG379" i="8"/>
  <c r="AG308" i="8"/>
  <c r="AG371" i="8"/>
  <c r="AG273" i="8"/>
  <c r="AM273" i="8" s="1"/>
  <c r="AG347" i="8"/>
  <c r="AG294" i="8"/>
  <c r="AG245" i="8"/>
  <c r="AG315" i="8"/>
  <c r="AG255" i="8"/>
  <c r="AG260" i="8"/>
  <c r="AG284" i="8"/>
  <c r="AG186" i="8"/>
  <c r="AM186" i="8" s="1"/>
  <c r="AG188" i="8"/>
  <c r="AG125" i="8"/>
  <c r="AG154" i="8"/>
  <c r="AM154" i="8" s="1"/>
  <c r="AG85" i="8"/>
  <c r="AG214" i="8"/>
  <c r="AG106" i="8"/>
  <c r="AG151" i="8"/>
  <c r="AG119" i="8"/>
  <c r="AG217" i="8"/>
  <c r="AG158" i="8"/>
  <c r="AG96" i="8"/>
  <c r="AG73" i="8"/>
  <c r="AG152" i="8"/>
  <c r="AG100" i="8"/>
  <c r="AG990" i="8"/>
  <c r="AG985" i="8"/>
  <c r="AG942" i="8"/>
  <c r="AG932" i="8"/>
  <c r="AG925" i="8"/>
  <c r="AG871" i="8"/>
  <c r="AG855" i="8"/>
  <c r="AG848" i="8"/>
  <c r="AG791" i="8"/>
  <c r="AG789" i="8"/>
  <c r="AM789" i="8" s="1"/>
  <c r="AG778" i="8"/>
  <c r="AG739" i="8"/>
  <c r="AG741" i="8"/>
  <c r="AG674" i="8"/>
  <c r="AG728" i="8"/>
  <c r="AG716" i="8"/>
  <c r="AG617" i="8"/>
  <c r="AG651" i="8"/>
  <c r="AG619" i="8"/>
  <c r="AG612" i="8"/>
  <c r="AM612" i="8" s="1"/>
  <c r="AG585" i="8"/>
  <c r="AG525" i="8"/>
  <c r="AG510" i="8"/>
  <c r="AG519" i="8"/>
  <c r="AG467" i="8"/>
  <c r="AG552" i="8"/>
  <c r="AG408" i="8"/>
  <c r="AG490" i="8"/>
  <c r="AG409" i="8"/>
  <c r="AM409" i="8" s="1"/>
  <c r="AG439" i="8"/>
  <c r="AG382" i="8"/>
  <c r="AG322" i="8"/>
  <c r="AG320" i="8"/>
  <c r="AG304" i="8"/>
  <c r="AG339" i="8"/>
  <c r="AG253" i="8"/>
  <c r="AG323" i="8"/>
  <c r="AG290" i="8"/>
  <c r="AG244" i="8"/>
  <c r="AG313" i="8"/>
  <c r="AG205" i="8"/>
  <c r="AG252" i="8"/>
  <c r="AM252" i="8" s="1"/>
  <c r="AG209" i="8"/>
  <c r="AG177" i="8"/>
  <c r="AM177" i="8" s="1"/>
  <c r="AG180" i="8"/>
  <c r="AG122" i="8"/>
  <c r="AG120" i="8"/>
  <c r="AG79" i="8"/>
  <c r="AG192" i="8"/>
  <c r="AG98" i="8"/>
  <c r="AG149" i="8"/>
  <c r="AG109" i="8"/>
  <c r="AG169" i="8"/>
  <c r="AM169" i="8" s="1"/>
  <c r="AN169" i="8" s="1"/>
  <c r="AG135" i="8"/>
  <c r="AG94" i="8"/>
  <c r="AG67" i="8"/>
  <c r="AG133" i="8"/>
  <c r="AG57" i="8"/>
  <c r="AM57" i="8" s="1"/>
  <c r="AG17" i="8"/>
  <c r="AG38" i="8"/>
  <c r="AG116" i="8"/>
  <c r="AM116" i="8" s="1"/>
  <c r="AG13" i="8"/>
  <c r="AG65" i="8"/>
  <c r="AG49" i="8"/>
  <c r="AG27" i="8"/>
  <c r="AG69" i="8"/>
  <c r="AG225" i="8"/>
  <c r="AG15" i="8"/>
  <c r="AG52" i="8"/>
  <c r="AG280" i="8"/>
  <c r="AG62" i="8"/>
  <c r="AG83" i="8"/>
  <c r="AG127" i="8"/>
  <c r="AG24" i="8"/>
  <c r="AG8" i="8"/>
  <c r="AG35" i="8"/>
  <c r="AG137" i="8"/>
  <c r="AG9" i="8"/>
  <c r="AG156" i="8"/>
  <c r="AG11" i="8"/>
  <c r="AG26" i="8"/>
  <c r="AG173" i="8"/>
  <c r="AG20" i="8"/>
  <c r="AG50" i="8"/>
  <c r="AM50" i="8" s="1"/>
  <c r="AM5" i="8"/>
  <c r="AG124" i="8"/>
  <c r="AG162" i="8"/>
  <c r="AG63" i="8"/>
  <c r="AG76" i="8"/>
  <c r="AG37" i="8"/>
  <c r="AG29" i="8"/>
  <c r="AG19" i="8"/>
  <c r="AG18" i="8"/>
  <c r="AG113" i="8"/>
  <c r="AG117" i="8"/>
  <c r="AG70" i="8"/>
  <c r="AG42" i="8"/>
  <c r="AG80" i="8"/>
  <c r="AG23" i="8"/>
  <c r="AG43" i="8"/>
  <c r="M31" i="7"/>
  <c r="R39" i="3" s="1"/>
  <c r="AD39" i="3" s="1"/>
  <c r="L21" i="7"/>
  <c r="Q29" i="3" s="1"/>
  <c r="Z30" i="4"/>
  <c r="AJ20" i="8"/>
  <c r="AG159" i="8"/>
  <c r="AL75" i="8"/>
  <c r="AI230" i="8"/>
  <c r="AI8" i="8"/>
  <c r="AI158" i="8"/>
  <c r="AI11" i="8"/>
  <c r="AI85" i="8"/>
  <c r="AI26" i="8"/>
  <c r="AI100" i="8"/>
  <c r="AI27" i="8"/>
  <c r="AI99" i="8"/>
  <c r="AI174" i="8"/>
  <c r="AI48" i="8"/>
  <c r="AI13" i="8"/>
  <c r="AI89" i="8"/>
  <c r="AI990" i="8"/>
  <c r="AI1004" i="8"/>
  <c r="AI994" i="8"/>
  <c r="AI957" i="8"/>
  <c r="AI979" i="8"/>
  <c r="AI967" i="8"/>
  <c r="AI964" i="8"/>
  <c r="AI978" i="8"/>
  <c r="AI942" i="8"/>
  <c r="AI976" i="8"/>
  <c r="AI934" i="8"/>
  <c r="AI891" i="8"/>
  <c r="AI911" i="8"/>
  <c r="AI895" i="8"/>
  <c r="AI869" i="8"/>
  <c r="AI889" i="8"/>
  <c r="AI868" i="8"/>
  <c r="AI882" i="8"/>
  <c r="AI880" i="8"/>
  <c r="AI828" i="8"/>
  <c r="AI839" i="8"/>
  <c r="AI815" i="8"/>
  <c r="AI800" i="8"/>
  <c r="AI833" i="8"/>
  <c r="AI770" i="8"/>
  <c r="AI759" i="8"/>
  <c r="AI834" i="8"/>
  <c r="AI816" i="8"/>
  <c r="AI761" i="8"/>
  <c r="AM761" i="8" s="1"/>
  <c r="AI732" i="8"/>
  <c r="AI797" i="8"/>
  <c r="AI760" i="8"/>
  <c r="AI726" i="8"/>
  <c r="AI705" i="8"/>
  <c r="AI667" i="8"/>
  <c r="AI688" i="8"/>
  <c r="AI806" i="8"/>
  <c r="AI715" i="8"/>
  <c r="AI729" i="8"/>
  <c r="AI727" i="8"/>
  <c r="AI745" i="8"/>
  <c r="AI638" i="8"/>
  <c r="AI17" i="8"/>
  <c r="AI1001" i="8"/>
  <c r="AM1001" i="8" s="1"/>
  <c r="AI972" i="8"/>
  <c r="AI973" i="8"/>
  <c r="AI952" i="8"/>
  <c r="AI995" i="8"/>
  <c r="AI959" i="8"/>
  <c r="AI936" i="8"/>
  <c r="AI928" i="8"/>
  <c r="AI947" i="8"/>
  <c r="AI953" i="8"/>
  <c r="AI912" i="8"/>
  <c r="AI903" i="8"/>
  <c r="AI861" i="8"/>
  <c r="AI901" i="8"/>
  <c r="AI885" i="8"/>
  <c r="AI864" i="8"/>
  <c r="AI841" i="8"/>
  <c r="AI850" i="8"/>
  <c r="AI821" i="8"/>
  <c r="AI796" i="8"/>
  <c r="AI819" i="8"/>
  <c r="AI799" i="8"/>
  <c r="AI793" i="8"/>
  <c r="AI773" i="8"/>
  <c r="AI780" i="8"/>
  <c r="AI736" i="8"/>
  <c r="AI778" i="8"/>
  <c r="AI749" i="8"/>
  <c r="AI714" i="8"/>
  <c r="AI683" i="8"/>
  <c r="AI750" i="8"/>
  <c r="AI664" i="8"/>
  <c r="AM664" i="8" s="1"/>
  <c r="AI723" i="8"/>
  <c r="AI721" i="8"/>
  <c r="AI711" i="8"/>
  <c r="AI665" i="8"/>
  <c r="AI622" i="8"/>
  <c r="AI658" i="8"/>
  <c r="AI643" i="8"/>
  <c r="AI689" i="8"/>
  <c r="AI653" i="8"/>
  <c r="AI621" i="8"/>
  <c r="AI612" i="8"/>
  <c r="AI580" i="8"/>
  <c r="AI613" i="8"/>
  <c r="AI581" i="8"/>
  <c r="AI669" i="8"/>
  <c r="AI582" i="8"/>
  <c r="AI554" i="8"/>
  <c r="AI522" i="8"/>
  <c r="AI559" i="8"/>
  <c r="AI527" i="8"/>
  <c r="AI575" i="8"/>
  <c r="AI540" i="8"/>
  <c r="AI508" i="8"/>
  <c r="AI488" i="8"/>
  <c r="AI456" i="8"/>
  <c r="AI537" i="8"/>
  <c r="AM537" i="8" s="1"/>
  <c r="AI485" i="8"/>
  <c r="AI453" i="8"/>
  <c r="AI533" i="8"/>
  <c r="AI475" i="8"/>
  <c r="AI429" i="8"/>
  <c r="AI397" i="8"/>
  <c r="AI365" i="8"/>
  <c r="AI333" i="8"/>
  <c r="AM333" i="8" s="1"/>
  <c r="AI437" i="8"/>
  <c r="AI402" i="8"/>
  <c r="AI370" i="8"/>
  <c r="AI338" i="8"/>
  <c r="AI487" i="8"/>
  <c r="AI455" i="8"/>
  <c r="AI411" i="8"/>
  <c r="AI379" i="8"/>
  <c r="AI347" i="8"/>
  <c r="AI495" i="8"/>
  <c r="AI310" i="8"/>
  <c r="AI440" i="8"/>
  <c r="AI340" i="8"/>
  <c r="AI985" i="8"/>
  <c r="AI991" i="8"/>
  <c r="AI965" i="8"/>
  <c r="AI970" i="8"/>
  <c r="AI950" i="8"/>
  <c r="AI966" i="8"/>
  <c r="AI926" i="8"/>
  <c r="AI922" i="8"/>
  <c r="AI939" i="8"/>
  <c r="AI899" i="8"/>
  <c r="AI908" i="8"/>
  <c r="AI884" i="8"/>
  <c r="AI893" i="8"/>
  <c r="AI888" i="8"/>
  <c r="AI843" i="8"/>
  <c r="AI838" i="8"/>
  <c r="AI836" i="8"/>
  <c r="AI920" i="8"/>
  <c r="AI840" i="8"/>
  <c r="AI855" i="8"/>
  <c r="AI789" i="8"/>
  <c r="AI776" i="8"/>
  <c r="AI784" i="8"/>
  <c r="AI823" i="8"/>
  <c r="AI829" i="8"/>
  <c r="AI724" i="8"/>
  <c r="AM724" i="8" s="1"/>
  <c r="AI754" i="8"/>
  <c r="AI742" i="8"/>
  <c r="AI706" i="8"/>
  <c r="AI675" i="8"/>
  <c r="AI693" i="8"/>
  <c r="AI777" i="8"/>
  <c r="AI697" i="8"/>
  <c r="AM697" i="8" s="1"/>
  <c r="AI692" i="8"/>
  <c r="AM692" i="8" s="1"/>
  <c r="AI694" i="8"/>
  <c r="AI650" i="8"/>
  <c r="AI614" i="8"/>
  <c r="AI725" i="8"/>
  <c r="AI635" i="8"/>
  <c r="AI656" i="8"/>
  <c r="AI645" i="8"/>
  <c r="AI733" i="8"/>
  <c r="AI604" i="8"/>
  <c r="AI572" i="8"/>
  <c r="AI605" i="8"/>
  <c r="AI573" i="8"/>
  <c r="AI606" i="8"/>
  <c r="AI574" i="8"/>
  <c r="AI546" i="8"/>
  <c r="AI514" i="8"/>
  <c r="AI551" i="8"/>
  <c r="AI519" i="8"/>
  <c r="AI595" i="8"/>
  <c r="AI532" i="8"/>
  <c r="AI616" i="8"/>
  <c r="AI480" i="8"/>
  <c r="AI448" i="8"/>
  <c r="AI521" i="8"/>
  <c r="AI477" i="8"/>
  <c r="AI496" i="8"/>
  <c r="AI517" i="8"/>
  <c r="AI467" i="8"/>
  <c r="AI421" i="8"/>
  <c r="AI389" i="8"/>
  <c r="AI357" i="8"/>
  <c r="AM357" i="8" s="1"/>
  <c r="AI325" i="8"/>
  <c r="AI426" i="8"/>
  <c r="AM426" i="8" s="1"/>
  <c r="AI394" i="8"/>
  <c r="AI362" i="8"/>
  <c r="AI330" i="8"/>
  <c r="AI479" i="8"/>
  <c r="AI434" i="8"/>
  <c r="AI403" i="8"/>
  <c r="AM403" i="8" s="1"/>
  <c r="AI371" i="8"/>
  <c r="AI339" i="8"/>
  <c r="AI438" i="8"/>
  <c r="AI302" i="8"/>
  <c r="AI384" i="8"/>
  <c r="AI316" i="8"/>
  <c r="AI301" i="8"/>
  <c r="AI299" i="8"/>
  <c r="AI282" i="8"/>
  <c r="AI250" i="8"/>
  <c r="AI176" i="8"/>
  <c r="AI232" i="8"/>
  <c r="AI317" i="8"/>
  <c r="AI267" i="8"/>
  <c r="AI315" i="8"/>
  <c r="AI225" i="8"/>
  <c r="AI284" i="8"/>
  <c r="AI252" i="8"/>
  <c r="AI182" i="8"/>
  <c r="AI218" i="8"/>
  <c r="AI231" i="8"/>
  <c r="AI273" i="8"/>
  <c r="AI168" i="8"/>
  <c r="AI134" i="8"/>
  <c r="AI118" i="8"/>
  <c r="AI189" i="8"/>
  <c r="AI183" i="8"/>
  <c r="AI105" i="8"/>
  <c r="AI51" i="8"/>
  <c r="AI150" i="8"/>
  <c r="AI203" i="8"/>
  <c r="AI143" i="8"/>
  <c r="AI49" i="8"/>
  <c r="AI137" i="8"/>
  <c r="AI84" i="8"/>
  <c r="AI328" i="8"/>
  <c r="AI131" i="8"/>
  <c r="AI52" i="8"/>
  <c r="AI156" i="8"/>
  <c r="AI982" i="8"/>
  <c r="AI999" i="8"/>
  <c r="AI987" i="8"/>
  <c r="AI986" i="8"/>
  <c r="AI954" i="8"/>
  <c r="AI983" i="8"/>
  <c r="AI933" i="8"/>
  <c r="AI907" i="8"/>
  <c r="AI892" i="8"/>
  <c r="AI896" i="8"/>
  <c r="AI898" i="8"/>
  <c r="AM898" i="8" s="1"/>
  <c r="AI827" i="8"/>
  <c r="AI851" i="8"/>
  <c r="AI847" i="8"/>
  <c r="AI818" i="8"/>
  <c r="AI865" i="8"/>
  <c r="AI790" i="8"/>
  <c r="AI805" i="8"/>
  <c r="AI785" i="8"/>
  <c r="AI728" i="8"/>
  <c r="AI746" i="8"/>
  <c r="AI722" i="8"/>
  <c r="AI679" i="8"/>
  <c r="AI680" i="8"/>
  <c r="AI739" i="8"/>
  <c r="AI713" i="8"/>
  <c r="AM713" i="8" s="1"/>
  <c r="AI685" i="8"/>
  <c r="AI630" i="8"/>
  <c r="AI657" i="8"/>
  <c r="AI627" i="8"/>
  <c r="AI673" i="8"/>
  <c r="AI617" i="8"/>
  <c r="AI596" i="8"/>
  <c r="AI661" i="8"/>
  <c r="AI577" i="8"/>
  <c r="AI598" i="8"/>
  <c r="AI579" i="8"/>
  <c r="AI518" i="8"/>
  <c r="AI543" i="8"/>
  <c r="AI503" i="8"/>
  <c r="AI536" i="8"/>
  <c r="AM536" i="8" s="1"/>
  <c r="AI591" i="8"/>
  <c r="AI464" i="8"/>
  <c r="AI529" i="8"/>
  <c r="AI469" i="8"/>
  <c r="AI549" i="8"/>
  <c r="AI474" i="8"/>
  <c r="AI413" i="8"/>
  <c r="AI373" i="8"/>
  <c r="AI329" i="8"/>
  <c r="AI418" i="8"/>
  <c r="AM418" i="8" s="1"/>
  <c r="AI378" i="8"/>
  <c r="AI334" i="8"/>
  <c r="AI471" i="8"/>
  <c r="AI419" i="8"/>
  <c r="AI375" i="8"/>
  <c r="AI331" i="8"/>
  <c r="AI400" i="8"/>
  <c r="AI416" i="8"/>
  <c r="AI424" i="8"/>
  <c r="AI380" i="8"/>
  <c r="AI322" i="8"/>
  <c r="AI262" i="8"/>
  <c r="AI184" i="8"/>
  <c r="AI236" i="8"/>
  <c r="AI296" i="8"/>
  <c r="AI259" i="8"/>
  <c r="AI247" i="8"/>
  <c r="AI207" i="8"/>
  <c r="AI264" i="8"/>
  <c r="AI190" i="8"/>
  <c r="AI226" i="8"/>
  <c r="AI223" i="8"/>
  <c r="AI257" i="8"/>
  <c r="AI144" i="8"/>
  <c r="AI126" i="8"/>
  <c r="AI388" i="8"/>
  <c r="AI219" i="8"/>
  <c r="AI106" i="8"/>
  <c r="AI41" i="8"/>
  <c r="AI82" i="8"/>
  <c r="AI153" i="8"/>
  <c r="AI109" i="8"/>
  <c r="AI193" i="8"/>
  <c r="AI88" i="8"/>
  <c r="AI40" i="8"/>
  <c r="AI129" i="8"/>
  <c r="AI42" i="8"/>
  <c r="AI66" i="8"/>
  <c r="AI993" i="8"/>
  <c r="AI1005" i="8"/>
  <c r="AM1005" i="8" s="1"/>
  <c r="AI968" i="8"/>
  <c r="AI962" i="8"/>
  <c r="AI956" i="8"/>
  <c r="AI938" i="8"/>
  <c r="AI943" i="8"/>
  <c r="AI913" i="8"/>
  <c r="AI916" i="8"/>
  <c r="AI897" i="8"/>
  <c r="AI881" i="8"/>
  <c r="AI872" i="8"/>
  <c r="AI844" i="8"/>
  <c r="AI873" i="8"/>
  <c r="AI808" i="8"/>
  <c r="AI810" i="8"/>
  <c r="AI763" i="8"/>
  <c r="AM763" i="8" s="1"/>
  <c r="AI794" i="8"/>
  <c r="AI775" i="8"/>
  <c r="AI716" i="8"/>
  <c r="AI771" i="8"/>
  <c r="AI710" i="8"/>
  <c r="AI845" i="8"/>
  <c r="AI672" i="8"/>
  <c r="AM672" i="8" s="1"/>
  <c r="AI699" i="8"/>
  <c r="AI787" i="8"/>
  <c r="AI741" i="8"/>
  <c r="AI618" i="8"/>
  <c r="AI701" i="8"/>
  <c r="AI707" i="8"/>
  <c r="AI649" i="8"/>
  <c r="AI666" i="8"/>
  <c r="AI588" i="8"/>
  <c r="AI609" i="8"/>
  <c r="AI565" i="8"/>
  <c r="AI590" i="8"/>
  <c r="AI550" i="8"/>
  <c r="AI506" i="8"/>
  <c r="AI535" i="8"/>
  <c r="AI562" i="8"/>
  <c r="AI524" i="8"/>
  <c r="AI499" i="8"/>
  <c r="AI452" i="8"/>
  <c r="AI509" i="8"/>
  <c r="AI461" i="8"/>
  <c r="AI525" i="8"/>
  <c r="AI459" i="8"/>
  <c r="AI405" i="8"/>
  <c r="AI361" i="8"/>
  <c r="AI439" i="8"/>
  <c r="AI410" i="8"/>
  <c r="AI366" i="8"/>
  <c r="AI450" i="8"/>
  <c r="AI463" i="8"/>
  <c r="AI407" i="8"/>
  <c r="AI363" i="8"/>
  <c r="AM363" i="8" s="1"/>
  <c r="AI323" i="8"/>
  <c r="AI306" i="8"/>
  <c r="AI372" i="8"/>
  <c r="AI320" i="8"/>
  <c r="AI368" i="8"/>
  <c r="AI290" i="8"/>
  <c r="AI254" i="8"/>
  <c r="AI344" i="8"/>
  <c r="AI224" i="8"/>
  <c r="AI287" i="8"/>
  <c r="AI251" i="8"/>
  <c r="AI237" i="8"/>
  <c r="AI292" i="8"/>
  <c r="AI256" i="8"/>
  <c r="AI505" i="8"/>
  <c r="AI187" i="8"/>
  <c r="AI206" i="8"/>
  <c r="AI242" i="8"/>
  <c r="AI140" i="8"/>
  <c r="AI122" i="8"/>
  <c r="AI191" i="8"/>
  <c r="AI178" i="8"/>
  <c r="AI101" i="8"/>
  <c r="AI29" i="8"/>
  <c r="AI74" i="8"/>
  <c r="AI148" i="8"/>
  <c r="AI65" i="8"/>
  <c r="AI159" i="8"/>
  <c r="AI81" i="8"/>
  <c r="AI170" i="8"/>
  <c r="AI80" i="8"/>
  <c r="AI28" i="8"/>
  <c r="AI55" i="8"/>
  <c r="AM55" i="8" s="1"/>
  <c r="AI969" i="8"/>
  <c r="AI975" i="8"/>
  <c r="AI984" i="8"/>
  <c r="AI941" i="8"/>
  <c r="AI914" i="8"/>
  <c r="AI883" i="8"/>
  <c r="AI887" i="8"/>
  <c r="AI890" i="8"/>
  <c r="AM890" i="8" s="1"/>
  <c r="AI878" i="8"/>
  <c r="AI906" i="8"/>
  <c r="AI858" i="8"/>
  <c r="AI832" i="8"/>
  <c r="AI822" i="8"/>
  <c r="AI807" i="8"/>
  <c r="AI720" i="8"/>
  <c r="AI744" i="8"/>
  <c r="AI698" i="8"/>
  <c r="AI676" i="8"/>
  <c r="AI766" i="8"/>
  <c r="AI700" i="8"/>
  <c r="AI626" i="8"/>
  <c r="AI651" i="8"/>
  <c r="AI648" i="8"/>
  <c r="AI681" i="8"/>
  <c r="AI576" i="8"/>
  <c r="AM576" i="8" s="1"/>
  <c r="AI589" i="8"/>
  <c r="AI594" i="8"/>
  <c r="AI538" i="8"/>
  <c r="AI555" i="8"/>
  <c r="AI607" i="8"/>
  <c r="AI516" i="8"/>
  <c r="AI472" i="8"/>
  <c r="AI603" i="8"/>
  <c r="AI502" i="8"/>
  <c r="AI483" i="8"/>
  <c r="AI409" i="8"/>
  <c r="AI349" i="8"/>
  <c r="AI430" i="8"/>
  <c r="AI374" i="8"/>
  <c r="AI441" i="8"/>
  <c r="AM441" i="8" s="1"/>
  <c r="AI427" i="8"/>
  <c r="AI367" i="8"/>
  <c r="AI445" i="8"/>
  <c r="AI396" i="8"/>
  <c r="AI392" i="8"/>
  <c r="AI307" i="8"/>
  <c r="AI270" i="8"/>
  <c r="AM270" i="8" s="1"/>
  <c r="AI180" i="8"/>
  <c r="AI216" i="8"/>
  <c r="AI271" i="8"/>
  <c r="AI241" i="8"/>
  <c r="AI280" i="8"/>
  <c r="AI198" i="8"/>
  <c r="AI205" i="8"/>
  <c r="AI197" i="8"/>
  <c r="AI149" i="8"/>
  <c r="AM149" i="8" s="1"/>
  <c r="AI124" i="8"/>
  <c r="AI308" i="8"/>
  <c r="AI123" i="8"/>
  <c r="AI39" i="8"/>
  <c r="AI56" i="8"/>
  <c r="AI139" i="8"/>
  <c r="AI169" i="8"/>
  <c r="AI73" i="8"/>
  <c r="AI152" i="8"/>
  <c r="AI38" i="8"/>
  <c r="AI996" i="8"/>
  <c r="AI949" i="8"/>
  <c r="AI945" i="8"/>
  <c r="AI944" i="8"/>
  <c r="AI948" i="8"/>
  <c r="AI902" i="8"/>
  <c r="AI874" i="8"/>
  <c r="AI905" i="8"/>
  <c r="AI870" i="8"/>
  <c r="AI862" i="8"/>
  <c r="AI826" i="8"/>
  <c r="AI788" i="8"/>
  <c r="AI814" i="8"/>
  <c r="AM814" i="8" s="1"/>
  <c r="AI798" i="8"/>
  <c r="AI712" i="8"/>
  <c r="AI738" i="8"/>
  <c r="AI687" i="8"/>
  <c r="AI668" i="8"/>
  <c r="AI762" i="8"/>
  <c r="AI717" i="8"/>
  <c r="AI690" i="8"/>
  <c r="AI647" i="8"/>
  <c r="AI691" i="8"/>
  <c r="AI636" i="8"/>
  <c r="AI568" i="8"/>
  <c r="AI585" i="8"/>
  <c r="AI586" i="8"/>
  <c r="AI534" i="8"/>
  <c r="AI547" i="8"/>
  <c r="AI560" i="8"/>
  <c r="AM560" i="8" s="1"/>
  <c r="AI512" i="8"/>
  <c r="AI468" i="8"/>
  <c r="AI498" i="8"/>
  <c r="AI628" i="8"/>
  <c r="AI482" i="8"/>
  <c r="AI401" i="8"/>
  <c r="AI345" i="8"/>
  <c r="AI422" i="8"/>
  <c r="AI358" i="8"/>
  <c r="AI494" i="8"/>
  <c r="AI423" i="8"/>
  <c r="AI359" i="8"/>
  <c r="AI436" i="8"/>
  <c r="AI446" i="8"/>
  <c r="AI318" i="8"/>
  <c r="AI243" i="8"/>
  <c r="AI266" i="8"/>
  <c r="AI312" i="8"/>
  <c r="AI212" i="8"/>
  <c r="AI263" i="8"/>
  <c r="AI233" i="8"/>
  <c r="AI276" i="8"/>
  <c r="AI194" i="8"/>
  <c r="AI181" i="8"/>
  <c r="AI175" i="8"/>
  <c r="AI146" i="8"/>
  <c r="AI120" i="8"/>
  <c r="AI238" i="8"/>
  <c r="AI115" i="8"/>
  <c r="AI360" i="8"/>
  <c r="AI46" i="8"/>
  <c r="AM46" i="8" s="1"/>
  <c r="AI119" i="8"/>
  <c r="AI117" i="8"/>
  <c r="AI67" i="8"/>
  <c r="AI133" i="8"/>
  <c r="AI261" i="8"/>
  <c r="AI25" i="8"/>
  <c r="AI22" i="8"/>
  <c r="AI988" i="8"/>
  <c r="AI971" i="8"/>
  <c r="AI937" i="8"/>
  <c r="AI958" i="8"/>
  <c r="AI917" i="8"/>
  <c r="AI924" i="8"/>
  <c r="AI866" i="8"/>
  <c r="AI886" i="8"/>
  <c r="AI846" i="8"/>
  <c r="AI856" i="8"/>
  <c r="AI812" i="8"/>
  <c r="AM812" i="8" s="1"/>
  <c r="AI783" i="8"/>
  <c r="AI791" i="8"/>
  <c r="AI779" i="8"/>
  <c r="AI708" i="8"/>
  <c r="AI734" i="8"/>
  <c r="AI671" i="8"/>
  <c r="AI660" i="8"/>
  <c r="AI747" i="8"/>
  <c r="AI659" i="8"/>
  <c r="AI682" i="8"/>
  <c r="AI639" i="8"/>
  <c r="AI670" i="8"/>
  <c r="AI620" i="8"/>
  <c r="AI564" i="8"/>
  <c r="AI569" i="8"/>
  <c r="AI578" i="8"/>
  <c r="AI530" i="8"/>
  <c r="AI539" i="8"/>
  <c r="AI556" i="8"/>
  <c r="AI504" i="8"/>
  <c r="AI460" i="8"/>
  <c r="AI493" i="8"/>
  <c r="AI567" i="8"/>
  <c r="AI466" i="8"/>
  <c r="AI393" i="8"/>
  <c r="AI341" i="8"/>
  <c r="AI414" i="8"/>
  <c r="AI354" i="8"/>
  <c r="AI486" i="8"/>
  <c r="AI415" i="8"/>
  <c r="AI355" i="8"/>
  <c r="AM355" i="8" s="1"/>
  <c r="AI449" i="8"/>
  <c r="AM449" i="8" s="1"/>
  <c r="AI404" i="8"/>
  <c r="AI309" i="8"/>
  <c r="AI239" i="8"/>
  <c r="AI258" i="8"/>
  <c r="AI304" i="8"/>
  <c r="AI326" i="8"/>
  <c r="AI255" i="8"/>
  <c r="AI229" i="8"/>
  <c r="AI272" i="8"/>
  <c r="AI186" i="8"/>
  <c r="AI177" i="8"/>
  <c r="AI295" i="8"/>
  <c r="AI142" i="8"/>
  <c r="AI116" i="8"/>
  <c r="AI235" i="8"/>
  <c r="AI102" i="8"/>
  <c r="AI281" i="8"/>
  <c r="AI164" i="8"/>
  <c r="AI70" i="8"/>
  <c r="AI96" i="8"/>
  <c r="AI60" i="8"/>
  <c r="AI83" i="8"/>
  <c r="AI173" i="8"/>
  <c r="AI998" i="8"/>
  <c r="AM998" i="8" s="1"/>
  <c r="AI997" i="8"/>
  <c r="AI963" i="8"/>
  <c r="AI940" i="8"/>
  <c r="AI931" i="8"/>
  <c r="AI918" i="8"/>
  <c r="AI900" i="8"/>
  <c r="AI875" i="8"/>
  <c r="AI852" i="8"/>
  <c r="AI854" i="8"/>
  <c r="AI863" i="8"/>
  <c r="AI842" i="8"/>
  <c r="AI801" i="8"/>
  <c r="AI786" i="8"/>
  <c r="AI765" i="8"/>
  <c r="AI751" i="8"/>
  <c r="AI702" i="8"/>
  <c r="AI753" i="8"/>
  <c r="AI757" i="8"/>
  <c r="AI743" i="8"/>
  <c r="AI646" i="8"/>
  <c r="AI663" i="8"/>
  <c r="AI696" i="8"/>
  <c r="AM696" i="8" s="1"/>
  <c r="AI633" i="8"/>
  <c r="AM633" i="8" s="1"/>
  <c r="AI600" i="8"/>
  <c r="AI601" i="8"/>
  <c r="AI632" i="8"/>
  <c r="AI611" i="8"/>
  <c r="AI599" i="8"/>
  <c r="AI515" i="8"/>
  <c r="AI544" i="8"/>
  <c r="AI492" i="8"/>
  <c r="AI561" i="8"/>
  <c r="AI473" i="8"/>
  <c r="AI640" i="8"/>
  <c r="AI435" i="8"/>
  <c r="AI377" i="8"/>
  <c r="AI433" i="8"/>
  <c r="AI390" i="8"/>
  <c r="AI342" i="8"/>
  <c r="AI462" i="8"/>
  <c r="AI391" i="8"/>
  <c r="AI335" i="8"/>
  <c r="AI298" i="8"/>
  <c r="AI348" i="8"/>
  <c r="AI412" i="8"/>
  <c r="AI286" i="8"/>
  <c r="AI196" i="8"/>
  <c r="AI240" i="8"/>
  <c r="AI283" i="8"/>
  <c r="AI352" i="8"/>
  <c r="AI213" i="8"/>
  <c r="AI248" i="8"/>
  <c r="AI209" i="8"/>
  <c r="AI285" i="8"/>
  <c r="AI210" i="8"/>
  <c r="AM210" i="8" s="1"/>
  <c r="AI132" i="8"/>
  <c r="AI110" i="8"/>
  <c r="AI165" i="8"/>
  <c r="AI68" i="8"/>
  <c r="AI121" i="8"/>
  <c r="AI147" i="8"/>
  <c r="AI37" i="8"/>
  <c r="AI90" i="8"/>
  <c r="AI289" i="8"/>
  <c r="AI69" i="8"/>
  <c r="AI113" i="8"/>
  <c r="AI1002" i="8"/>
  <c r="AI921" i="8"/>
  <c r="AI1000" i="8"/>
  <c r="AI877" i="8"/>
  <c r="AM877" i="8" s="1"/>
  <c r="AI857" i="8"/>
  <c r="AI792" i="8"/>
  <c r="AI803" i="8"/>
  <c r="AI756" i="8"/>
  <c r="AI781" i="8"/>
  <c r="AI824" i="8"/>
  <c r="AI674" i="8"/>
  <c r="AI637" i="8"/>
  <c r="AI644" i="8"/>
  <c r="AI566" i="8"/>
  <c r="AI523" i="8"/>
  <c r="AI501" i="8"/>
  <c r="AI481" i="8"/>
  <c r="AI451" i="8"/>
  <c r="AI447" i="8"/>
  <c r="AI346" i="8"/>
  <c r="AM346" i="8" s="1"/>
  <c r="AI395" i="8"/>
  <c r="AI313" i="8"/>
  <c r="AI297" i="8"/>
  <c r="AI200" i="8"/>
  <c r="AI291" i="8"/>
  <c r="AI217" i="8"/>
  <c r="AI277" i="8"/>
  <c r="AI249" i="8"/>
  <c r="AI112" i="8"/>
  <c r="AI97" i="8"/>
  <c r="AI151" i="8"/>
  <c r="AI92" i="8"/>
  <c r="AI72" i="8"/>
  <c r="AI989" i="8"/>
  <c r="AI961" i="8"/>
  <c r="AI927" i="8"/>
  <c r="AM927" i="8" s="1"/>
  <c r="AI867" i="8"/>
  <c r="AI848" i="8"/>
  <c r="AI837" i="8"/>
  <c r="AI767" i="8"/>
  <c r="AI795" i="8"/>
  <c r="AI695" i="8"/>
  <c r="AI735" i="8"/>
  <c r="AI709" i="8"/>
  <c r="AI629" i="8"/>
  <c r="AI597" i="8"/>
  <c r="AI558" i="8"/>
  <c r="AI511" i="8"/>
  <c r="AI484" i="8"/>
  <c r="AI465" i="8"/>
  <c r="AI425" i="8"/>
  <c r="AI571" i="8"/>
  <c r="AI500" i="8"/>
  <c r="AM500" i="8" s="1"/>
  <c r="AI387" i="8"/>
  <c r="AI442" i="8"/>
  <c r="AI376" i="8"/>
  <c r="AI192" i="8"/>
  <c r="AI279" i="8"/>
  <c r="AI319" i="8"/>
  <c r="AI300" i="8"/>
  <c r="AM300" i="8" s="1"/>
  <c r="AI185" i="8"/>
  <c r="AI293" i="8"/>
  <c r="AI61" i="8"/>
  <c r="AM61" i="8" s="1"/>
  <c r="AN61" i="8" s="1"/>
  <c r="AI145" i="8"/>
  <c r="AI86" i="8"/>
  <c r="AI62" i="8"/>
  <c r="AI981" i="8"/>
  <c r="AI951" i="8"/>
  <c r="AI904" i="8"/>
  <c r="AI894" i="8"/>
  <c r="AI820" i="8"/>
  <c r="AM820" i="8" s="1"/>
  <c r="AN820" i="8" s="1"/>
  <c r="AI871" i="8"/>
  <c r="AI809" i="8"/>
  <c r="AI758" i="8"/>
  <c r="AI684" i="8"/>
  <c r="AI719" i="8"/>
  <c r="AI655" i="8"/>
  <c r="AM655" i="8" s="1"/>
  <c r="AI625" i="8"/>
  <c r="AI593" i="8"/>
  <c r="AI542" i="8"/>
  <c r="AI507" i="8"/>
  <c r="AI476" i="8"/>
  <c r="AI457" i="8"/>
  <c r="AI417" i="8"/>
  <c r="AI513" i="8"/>
  <c r="AI443" i="8"/>
  <c r="AI383" i="8"/>
  <c r="AM383" i="8" s="1"/>
  <c r="AN383" i="8" s="1"/>
  <c r="AI428" i="8"/>
  <c r="AI336" i="8"/>
  <c r="AI188" i="8"/>
  <c r="AI275" i="8"/>
  <c r="AI288" i="8"/>
  <c r="AI234" i="8"/>
  <c r="AI172" i="8"/>
  <c r="AI179" i="8"/>
  <c r="AM179" i="8" s="1"/>
  <c r="AN179" i="8" s="1"/>
  <c r="AI53" i="8"/>
  <c r="AI141" i="8"/>
  <c r="AI77" i="8"/>
  <c r="AI50" i="8"/>
  <c r="AI1006" i="8"/>
  <c r="AI1003" i="8"/>
  <c r="AI946" i="8"/>
  <c r="AM946" i="8" s="1"/>
  <c r="AI932" i="8"/>
  <c r="AI860" i="8"/>
  <c r="AI879" i="8"/>
  <c r="AI817" i="8"/>
  <c r="AI768" i="8"/>
  <c r="AI718" i="8"/>
  <c r="AI764" i="8"/>
  <c r="AI654" i="8"/>
  <c r="AI623" i="8"/>
  <c r="AI608" i="8"/>
  <c r="AI662" i="8"/>
  <c r="AI510" i="8"/>
  <c r="AI548" i="8"/>
  <c r="AI619" i="8"/>
  <c r="AI541" i="8"/>
  <c r="AI381" i="8"/>
  <c r="AM381" i="8" s="1"/>
  <c r="AI398" i="8"/>
  <c r="AM398" i="8" s="1"/>
  <c r="AN398" i="8" s="1"/>
  <c r="AI470" i="8"/>
  <c r="AI343" i="8"/>
  <c r="AI356" i="8"/>
  <c r="AI294" i="8"/>
  <c r="AI244" i="8"/>
  <c r="AI420" i="8"/>
  <c r="AI260" i="8"/>
  <c r="AM260" i="8" s="1"/>
  <c r="AI167" i="8"/>
  <c r="AM167" i="8" s="1"/>
  <c r="AN167" i="8" s="1"/>
  <c r="AI136" i="8"/>
  <c r="AI211" i="8"/>
  <c r="AI166" i="8"/>
  <c r="AI43" i="8"/>
  <c r="AI222" i="8"/>
  <c r="AI127" i="8"/>
  <c r="AM127" i="8" s="1"/>
  <c r="AI103" i="8"/>
  <c r="AM103" i="8" s="1"/>
  <c r="AI977" i="8"/>
  <c r="AM977" i="8" s="1"/>
  <c r="AN977" i="8" s="1"/>
  <c r="AI919" i="8"/>
  <c r="AI835" i="8"/>
  <c r="AI755" i="8"/>
  <c r="AI704" i="8"/>
  <c r="AI634" i="8"/>
  <c r="AI584" i="8"/>
  <c r="AI587" i="8"/>
  <c r="AI545" i="8"/>
  <c r="AM545" i="8" s="1"/>
  <c r="AN545" i="8" s="1"/>
  <c r="AI353" i="8"/>
  <c r="AI431" i="8"/>
  <c r="AI314" i="8"/>
  <c r="AI220" i="8"/>
  <c r="AI202" i="8"/>
  <c r="AI128" i="8"/>
  <c r="AI58" i="8"/>
  <c r="AI157" i="8"/>
  <c r="AM157" i="8" s="1"/>
  <c r="AN157" i="8" s="1"/>
  <c r="AI21" i="8"/>
  <c r="AI18" i="8"/>
  <c r="AI980" i="8"/>
  <c r="AI935" i="8"/>
  <c r="AI830" i="8"/>
  <c r="AI782" i="8"/>
  <c r="AI825" i="8"/>
  <c r="AI677" i="8"/>
  <c r="AM677" i="8" s="1"/>
  <c r="AN677" i="8" s="1"/>
  <c r="AI624" i="8"/>
  <c r="AI531" i="8"/>
  <c r="AI489" i="8"/>
  <c r="AI337" i="8"/>
  <c r="AI399" i="8"/>
  <c r="AI305" i="8"/>
  <c r="AI321" i="8"/>
  <c r="AI324" i="8"/>
  <c r="AM324" i="8" s="1"/>
  <c r="AN324" i="8" s="1"/>
  <c r="AI114" i="8"/>
  <c r="AI160" i="8"/>
  <c r="AI76" i="8"/>
  <c r="AI16" i="8"/>
  <c r="AI15" i="8"/>
  <c r="AI955" i="8"/>
  <c r="AM955" i="8" s="1"/>
  <c r="AI930" i="8"/>
  <c r="AI859" i="8"/>
  <c r="AI752" i="8"/>
  <c r="AI731" i="8"/>
  <c r="AI678" i="8"/>
  <c r="AI610" i="8"/>
  <c r="AI528" i="8"/>
  <c r="AI491" i="8"/>
  <c r="AI386" i="8"/>
  <c r="AM386" i="8" s="1"/>
  <c r="AI327" i="8"/>
  <c r="AI278" i="8"/>
  <c r="AI311" i="8"/>
  <c r="AI215" i="8"/>
  <c r="AI161" i="8"/>
  <c r="AI35" i="8"/>
  <c r="AI59" i="8"/>
  <c r="AI992" i="8"/>
  <c r="AI849" i="8"/>
  <c r="AM849" i="8" s="1"/>
  <c r="AN849" i="8" s="1"/>
  <c r="AI813" i="8"/>
  <c r="AI631" i="8"/>
  <c r="AI526" i="8"/>
  <c r="AI490" i="8"/>
  <c r="AI454" i="8"/>
  <c r="AI204" i="8"/>
  <c r="AI171" i="8"/>
  <c r="AM171" i="8" s="1"/>
  <c r="AI214" i="8"/>
  <c r="AM214" i="8" s="1"/>
  <c r="AN214" i="8" s="1"/>
  <c r="AI31" i="8"/>
  <c r="AI36" i="8"/>
  <c r="AI47" i="8"/>
  <c r="AI64" i="8"/>
  <c r="AI163" i="8"/>
  <c r="AI12" i="8"/>
  <c r="AI929" i="8"/>
  <c r="AI853" i="8"/>
  <c r="AM853" i="8" s="1"/>
  <c r="AN853" i="8" s="1"/>
  <c r="AI730" i="8"/>
  <c r="AI652" i="8"/>
  <c r="AI563" i="8"/>
  <c r="AI458" i="8"/>
  <c r="AI351" i="8"/>
  <c r="AI245" i="8"/>
  <c r="AI199" i="8"/>
  <c r="AI78" i="8"/>
  <c r="AM78" i="8" s="1"/>
  <c r="AN78" i="8" s="1"/>
  <c r="AI14" i="8"/>
  <c r="AI33" i="8"/>
  <c r="AI923" i="8"/>
  <c r="AI831" i="8"/>
  <c r="AI748" i="8"/>
  <c r="AI641" i="8"/>
  <c r="AI552" i="8"/>
  <c r="AI385" i="8"/>
  <c r="AM385" i="8" s="1"/>
  <c r="AN385" i="8" s="1"/>
  <c r="AI497" i="8"/>
  <c r="AI228" i="8"/>
  <c r="AI265" i="8"/>
  <c r="AI63" i="8"/>
  <c r="AI75" i="8"/>
  <c r="AI93" i="8"/>
  <c r="AI135" i="8"/>
  <c r="AM135" i="8" s="1"/>
  <c r="AI925" i="8"/>
  <c r="AI804" i="8"/>
  <c r="AI769" i="8"/>
  <c r="AI615" i="8"/>
  <c r="AI520" i="8"/>
  <c r="AI369" i="8"/>
  <c r="AI432" i="8"/>
  <c r="AI246" i="8"/>
  <c r="AI138" i="8"/>
  <c r="AI195" i="8"/>
  <c r="AI45" i="8"/>
  <c r="AI915" i="8"/>
  <c r="AI772" i="8"/>
  <c r="AI811" i="8"/>
  <c r="AI592" i="8"/>
  <c r="AI583" i="8"/>
  <c r="AI406" i="8"/>
  <c r="AM406" i="8" s="1"/>
  <c r="AN406" i="8" s="1"/>
  <c r="AI364" i="8"/>
  <c r="AI303" i="8"/>
  <c r="AI130" i="8"/>
  <c r="AI94" i="8"/>
  <c r="AI910" i="8"/>
  <c r="AI774" i="8"/>
  <c r="AI737" i="8"/>
  <c r="AI686" i="8"/>
  <c r="AI444" i="8"/>
  <c r="AI382" i="8"/>
  <c r="AI332" i="8"/>
  <c r="AI221" i="8"/>
  <c r="AI227" i="8"/>
  <c r="AM227" i="8" s="1"/>
  <c r="AI54" i="8"/>
  <c r="AI95" i="8"/>
  <c r="AI974" i="8"/>
  <c r="AI909" i="8"/>
  <c r="AI802" i="8"/>
  <c r="AI703" i="8"/>
  <c r="AI602" i="8"/>
  <c r="AI553" i="8"/>
  <c r="AI350" i="8"/>
  <c r="AI408" i="8"/>
  <c r="AI268" i="8"/>
  <c r="AM268" i="8" s="1"/>
  <c r="AN268" i="8" s="1"/>
  <c r="AI154" i="8"/>
  <c r="AI253" i="8"/>
  <c r="AI740" i="8"/>
  <c r="AI162" i="8"/>
  <c r="AI24" i="8"/>
  <c r="AI71" i="8"/>
  <c r="AI108" i="8"/>
  <c r="AI642" i="8"/>
  <c r="AM642" i="8" s="1"/>
  <c r="AN642" i="8" s="1"/>
  <c r="AI79" i="8"/>
  <c r="AI570" i="8"/>
  <c r="AI557" i="8"/>
  <c r="AI478" i="8"/>
  <c r="AI104" i="8"/>
  <c r="AI10" i="8"/>
  <c r="AI23" i="8"/>
  <c r="AI107" i="8"/>
  <c r="AM107" i="8" s="1"/>
  <c r="AN107" i="8" s="1"/>
  <c r="AI30" i="8"/>
  <c r="AI274" i="8"/>
  <c r="AI201" i="8"/>
  <c r="AI20" i="8"/>
  <c r="AI87" i="8"/>
  <c r="AI9" i="8"/>
  <c r="AI155" i="8"/>
  <c r="AI960" i="8"/>
  <c r="AM960" i="8" s="1"/>
  <c r="AN960" i="8" s="1"/>
  <c r="AI208" i="8"/>
  <c r="AI111" i="8"/>
  <c r="AI125" i="8"/>
  <c r="AI269" i="8"/>
  <c r="AI19" i="8"/>
  <c r="AI44" i="8"/>
  <c r="AM44" i="8" s="1"/>
  <c r="AI876" i="8"/>
  <c r="AI98" i="8"/>
  <c r="AD40" i="3"/>
  <c r="C40" i="3"/>
  <c r="AE40" i="3"/>
  <c r="Z40" i="3"/>
  <c r="AB40" i="3"/>
  <c r="C41" i="3"/>
  <c r="AC41" i="3"/>
  <c r="AA41" i="3"/>
  <c r="AD43" i="3"/>
  <c r="AB43" i="3"/>
  <c r="AA43" i="3"/>
  <c r="C43" i="3"/>
  <c r="AC43" i="3"/>
  <c r="AE28" i="3"/>
  <c r="AC28" i="3"/>
  <c r="AD28" i="3"/>
  <c r="C28" i="3"/>
  <c r="AA28" i="3"/>
  <c r="Z37" i="4"/>
  <c r="L28" i="7"/>
  <c r="Q36" i="3" s="1"/>
  <c r="AG72" i="8"/>
  <c r="AG34" i="8"/>
  <c r="AB41" i="3"/>
  <c r="R29" i="7"/>
  <c r="S18" i="4"/>
  <c r="Y18" i="4" s="1"/>
  <c r="R32" i="7"/>
  <c r="R26" i="7"/>
  <c r="R17" i="7"/>
  <c r="AG22" i="8"/>
  <c r="AM22" i="8" s="1"/>
  <c r="AD41" i="3"/>
  <c r="AA40" i="3"/>
  <c r="L22" i="7"/>
  <c r="Q30" i="3" s="1"/>
  <c r="Z31" i="4"/>
  <c r="M14" i="7"/>
  <c r="R22" i="3" s="1"/>
  <c r="AA22" i="3" s="1"/>
  <c r="T23" i="4"/>
  <c r="X23" i="4" s="1"/>
  <c r="AK129" i="8"/>
  <c r="AK120" i="8"/>
  <c r="AM120" i="8" s="1"/>
  <c r="AK23" i="8"/>
  <c r="AK30" i="8"/>
  <c r="AM30" i="8" s="1"/>
  <c r="AK8" i="8"/>
  <c r="AK19" i="8"/>
  <c r="AK10" i="8"/>
  <c r="AK9" i="8"/>
  <c r="AK29" i="8"/>
  <c r="AK131" i="8"/>
  <c r="AM131" i="8" s="1"/>
  <c r="AK32" i="8"/>
  <c r="AK58" i="8"/>
  <c r="AK113" i="8"/>
  <c r="AK98" i="8"/>
  <c r="AK26" i="8"/>
  <c r="AK11" i="8"/>
  <c r="AK55" i="8"/>
  <c r="AK28" i="8"/>
  <c r="AK82" i="8"/>
  <c r="AK980" i="8"/>
  <c r="AK978" i="8"/>
  <c r="AK979" i="8"/>
  <c r="AK1001" i="8"/>
  <c r="AK1006" i="8"/>
  <c r="AK964" i="8"/>
  <c r="AK983" i="8"/>
  <c r="AK992" i="8"/>
  <c r="AK963" i="8"/>
  <c r="AK961" i="8"/>
  <c r="AK981" i="8"/>
  <c r="AK968" i="8"/>
  <c r="AK948" i="8"/>
  <c r="AK932" i="8"/>
  <c r="AK930" i="8"/>
  <c r="AK929" i="8"/>
  <c r="AK913" i="8"/>
  <c r="AK910" i="8"/>
  <c r="AK885" i="8"/>
  <c r="AK903" i="8"/>
  <c r="AK887" i="8"/>
  <c r="AK896" i="8"/>
  <c r="AK848" i="8"/>
  <c r="AM848" i="8" s="1"/>
  <c r="AK828" i="8"/>
  <c r="AK834" i="8"/>
  <c r="AK871" i="8"/>
  <c r="AK813" i="8"/>
  <c r="AK832" i="8"/>
  <c r="AK800" i="8"/>
  <c r="AM800" i="8" s="1"/>
  <c r="AK791" i="8"/>
  <c r="AK819" i="8"/>
  <c r="AK775" i="8"/>
  <c r="AK807" i="8"/>
  <c r="AK763" i="8"/>
  <c r="AK737" i="8"/>
  <c r="AK840" i="8"/>
  <c r="AK761" i="8"/>
  <c r="AK715" i="8"/>
  <c r="AK688" i="8"/>
  <c r="AK822" i="8"/>
  <c r="AK665" i="8"/>
  <c r="AM665" i="8" s="1"/>
  <c r="AK765" i="8"/>
  <c r="AK710" i="8"/>
  <c r="AK724" i="8"/>
  <c r="AK738" i="8"/>
  <c r="AK690" i="8"/>
  <c r="AK639" i="8"/>
  <c r="AM639" i="8" s="1"/>
  <c r="AK701" i="8"/>
  <c r="AK678" i="8"/>
  <c r="AK632" i="8"/>
  <c r="AK679" i="8"/>
  <c r="AK630" i="8"/>
  <c r="AK613" i="8"/>
  <c r="AK581" i="8"/>
  <c r="AK606" i="8"/>
  <c r="AK574" i="8"/>
  <c r="AK616" i="8"/>
  <c r="AM616" i="8" s="1"/>
  <c r="AK591" i="8"/>
  <c r="AK620" i="8"/>
  <c r="AK539" i="8"/>
  <c r="AK507" i="8"/>
  <c r="AK544" i="8"/>
  <c r="AK512" i="8"/>
  <c r="AK561" i="8"/>
  <c r="AK529" i="8"/>
  <c r="AK564" i="8"/>
  <c r="AK498" i="8"/>
  <c r="AK465" i="8"/>
  <c r="AK503" i="8"/>
  <c r="AK478" i="8"/>
  <c r="AK499" i="8"/>
  <c r="AK414" i="8"/>
  <c r="AK382" i="8"/>
  <c r="AK350" i="8"/>
  <c r="AK550" i="8"/>
  <c r="AK415" i="8"/>
  <c r="AK383" i="8"/>
  <c r="AK1002" i="8"/>
  <c r="AK995" i="8"/>
  <c r="AM995" i="8" s="1"/>
  <c r="AK947" i="8"/>
  <c r="AK984" i="8"/>
  <c r="AK954" i="8"/>
  <c r="AK938" i="8"/>
  <c r="AK989" i="8"/>
  <c r="AK925" i="8"/>
  <c r="AK924" i="8"/>
  <c r="AK923" i="8"/>
  <c r="AK897" i="8"/>
  <c r="AK931" i="8"/>
  <c r="AK904" i="8"/>
  <c r="AK875" i="8"/>
  <c r="AK895" i="8"/>
  <c r="AK882" i="8"/>
  <c r="AK833" i="8"/>
  <c r="AK856" i="8"/>
  <c r="AK899" i="8"/>
  <c r="AK863" i="8"/>
  <c r="AM863" i="8" s="1"/>
  <c r="AK805" i="8"/>
  <c r="AK843" i="8"/>
  <c r="AK787" i="8"/>
  <c r="AK780" i="8"/>
  <c r="AK794" i="8"/>
  <c r="AK831" i="8"/>
  <c r="AK762" i="8"/>
  <c r="AK798" i="8"/>
  <c r="AK729" i="8"/>
  <c r="AK770" i="8"/>
  <c r="AK739" i="8"/>
  <c r="AK707" i="8"/>
  <c r="AK680" i="8"/>
  <c r="AK689" i="8"/>
  <c r="AK657" i="8"/>
  <c r="AK747" i="8"/>
  <c r="AK692" i="8"/>
  <c r="AK708" i="8"/>
  <c r="AK722" i="8"/>
  <c r="AK675" i="8"/>
  <c r="AK631" i="8"/>
  <c r="AK687" i="8"/>
  <c r="AM687" i="8" s="1"/>
  <c r="AK656" i="8"/>
  <c r="AK624" i="8"/>
  <c r="AM624" i="8" s="1"/>
  <c r="AK654" i="8"/>
  <c r="AK622" i="8"/>
  <c r="AK605" i="8"/>
  <c r="AK573" i="8"/>
  <c r="AK598" i="8"/>
  <c r="AK566" i="8"/>
  <c r="AK629" i="8"/>
  <c r="AK583" i="8"/>
  <c r="AK580" i="8"/>
  <c r="AK531" i="8"/>
  <c r="AK600" i="8"/>
  <c r="AK536" i="8"/>
  <c r="AK504" i="8"/>
  <c r="AK553" i="8"/>
  <c r="AM553" i="8" s="1"/>
  <c r="AK521" i="8"/>
  <c r="AK546" i="8"/>
  <c r="AK489" i="8"/>
  <c r="AK457" i="8"/>
  <c r="AK496" i="8"/>
  <c r="AK470" i="8"/>
  <c r="AM470" i="8" s="1"/>
  <c r="AK447" i="8"/>
  <c r="AK406" i="8"/>
  <c r="AK374" i="8"/>
  <c r="AK342" i="8"/>
  <c r="AK444" i="8"/>
  <c r="AK407" i="8"/>
  <c r="AK375" i="8"/>
  <c r="AK988" i="8"/>
  <c r="AK1000" i="8"/>
  <c r="AK977" i="8"/>
  <c r="AK990" i="8"/>
  <c r="AK919" i="8"/>
  <c r="AM919" i="8" s="1"/>
  <c r="AK952" i="8"/>
  <c r="AK944" i="8"/>
  <c r="AK937" i="8"/>
  <c r="AK889" i="8"/>
  <c r="AK890" i="8"/>
  <c r="AK917" i="8"/>
  <c r="AM917" i="8" s="1"/>
  <c r="AK884" i="8"/>
  <c r="AK857" i="8"/>
  <c r="AK836" i="8"/>
  <c r="AK860" i="8"/>
  <c r="AK849" i="8"/>
  <c r="AK855" i="8"/>
  <c r="AK778" i="8"/>
  <c r="AK760" i="8"/>
  <c r="AK781" i="8"/>
  <c r="AK743" i="8"/>
  <c r="AK755" i="8"/>
  <c r="AK709" i="8"/>
  <c r="AK735" i="8"/>
  <c r="AK754" i="8"/>
  <c r="AK753" i="8"/>
  <c r="AK796" i="8"/>
  <c r="AK734" i="8"/>
  <c r="AK732" i="8"/>
  <c r="AK714" i="8"/>
  <c r="AK651" i="8"/>
  <c r="AK746" i="8"/>
  <c r="AK652" i="8"/>
  <c r="AK670" i="8"/>
  <c r="AK634" i="8"/>
  <c r="AK601" i="8"/>
  <c r="AK660" i="8"/>
  <c r="AK578" i="8"/>
  <c r="AK611" i="8"/>
  <c r="AK571" i="8"/>
  <c r="AK543" i="8"/>
  <c r="AK588" i="8"/>
  <c r="AK524" i="8"/>
  <c r="AK596" i="8"/>
  <c r="AK517" i="8"/>
  <c r="AK522" i="8"/>
  <c r="AK469" i="8"/>
  <c r="AK500" i="8"/>
  <c r="AK458" i="8"/>
  <c r="AK418" i="8"/>
  <c r="AK370" i="8"/>
  <c r="AK330" i="8"/>
  <c r="AK419" i="8"/>
  <c r="AM419" i="8" s="1"/>
  <c r="AK371" i="8"/>
  <c r="AK339" i="8"/>
  <c r="AK487" i="8"/>
  <c r="AK455" i="8"/>
  <c r="AK432" i="8"/>
  <c r="AK400" i="8"/>
  <c r="AK368" i="8"/>
  <c r="AK336" i="8"/>
  <c r="AK467" i="8"/>
  <c r="AK307" i="8"/>
  <c r="AK385" i="8"/>
  <c r="AK320" i="8"/>
  <c r="AK313" i="8"/>
  <c r="AK365" i="8"/>
  <c r="AK323" i="8"/>
  <c r="AK345" i="8"/>
  <c r="AK275" i="8"/>
  <c r="AK206" i="8"/>
  <c r="AK177" i="8"/>
  <c r="AK229" i="8"/>
  <c r="AK325" i="8"/>
  <c r="AK268" i="8"/>
  <c r="AK300" i="8"/>
  <c r="AK218" i="8"/>
  <c r="AK289" i="8"/>
  <c r="AK257" i="8"/>
  <c r="AK187" i="8"/>
  <c r="AK215" i="8"/>
  <c r="AK172" i="8"/>
  <c r="AK258" i="8"/>
  <c r="AK163" i="8"/>
  <c r="AK155" i="8"/>
  <c r="AK227" i="8"/>
  <c r="AK178" i="8"/>
  <c r="AK146" i="8"/>
  <c r="AK109" i="8"/>
  <c r="AK27" i="8"/>
  <c r="AK139" i="8"/>
  <c r="AK86" i="8"/>
  <c r="AK40" i="8"/>
  <c r="AK111" i="8"/>
  <c r="AK204" i="8"/>
  <c r="AK104" i="8"/>
  <c r="AK52" i="8"/>
  <c r="AK91" i="8"/>
  <c r="AK48" i="8"/>
  <c r="AK115" i="8"/>
  <c r="AK51" i="8"/>
  <c r="AK999" i="8"/>
  <c r="AK1003" i="8"/>
  <c r="AK973" i="8"/>
  <c r="AK998" i="8"/>
  <c r="AK946" i="8"/>
  <c r="AK942" i="8"/>
  <c r="AK940" i="8"/>
  <c r="AK926" i="8"/>
  <c r="AK881" i="8"/>
  <c r="AK901" i="8"/>
  <c r="AK892" i="8"/>
  <c r="AK874" i="8"/>
  <c r="AK854" i="8"/>
  <c r="AK862" i="8"/>
  <c r="AM862" i="8" s="1"/>
  <c r="AK845" i="8"/>
  <c r="AK837" i="8"/>
  <c r="AK891" i="8"/>
  <c r="AK776" i="8"/>
  <c r="AK756" i="8"/>
  <c r="AK846" i="8"/>
  <c r="AK852" i="8"/>
  <c r="AK751" i="8"/>
  <c r="AK814" i="8"/>
  <c r="AK731" i="8"/>
  <c r="AK693" i="8"/>
  <c r="AK699" i="8"/>
  <c r="AK783" i="8"/>
  <c r="AK726" i="8"/>
  <c r="AM726" i="8" s="1"/>
  <c r="AK716" i="8"/>
  <c r="AK728" i="8"/>
  <c r="AK647" i="8"/>
  <c r="AK697" i="8"/>
  <c r="AK648" i="8"/>
  <c r="AK653" i="8"/>
  <c r="AK626" i="8"/>
  <c r="AK597" i="8"/>
  <c r="AK633" i="8"/>
  <c r="AK570" i="8"/>
  <c r="AK607" i="8"/>
  <c r="AK567" i="8"/>
  <c r="AK535" i="8"/>
  <c r="AK560" i="8"/>
  <c r="AK520" i="8"/>
  <c r="AK557" i="8"/>
  <c r="AK513" i="8"/>
  <c r="AK514" i="8"/>
  <c r="AK461" i="8"/>
  <c r="AK494" i="8"/>
  <c r="AK454" i="8"/>
  <c r="AK410" i="8"/>
  <c r="AK366" i="8"/>
  <c r="AK326" i="8"/>
  <c r="AK411" i="8"/>
  <c r="AK367" i="8"/>
  <c r="AM367" i="8" s="1"/>
  <c r="AK335" i="8"/>
  <c r="AK480" i="8"/>
  <c r="AK448" i="8"/>
  <c r="AK428" i="8"/>
  <c r="AK396" i="8"/>
  <c r="AK364" i="8"/>
  <c r="AK332" i="8"/>
  <c r="AK460" i="8"/>
  <c r="AK303" i="8"/>
  <c r="AK492" i="8"/>
  <c r="AK704" i="8"/>
  <c r="AK310" i="8"/>
  <c r="AK357" i="8"/>
  <c r="AK309" i="8"/>
  <c r="AK314" i="8"/>
  <c r="AK271" i="8"/>
  <c r="AK205" i="8"/>
  <c r="AK409" i="8"/>
  <c r="AK225" i="8"/>
  <c r="AK319" i="8"/>
  <c r="AK264" i="8"/>
  <c r="AK295" i="8"/>
  <c r="AK214" i="8"/>
  <c r="AK285" i="8"/>
  <c r="AK253" i="8"/>
  <c r="AK183" i="8"/>
  <c r="AK212" i="8"/>
  <c r="AK168" i="8"/>
  <c r="AK250" i="8"/>
  <c r="AK162" i="8"/>
  <c r="AK154" i="8"/>
  <c r="AK224" i="8"/>
  <c r="AK176" i="8"/>
  <c r="AK144" i="8"/>
  <c r="AK70" i="8"/>
  <c r="AK262" i="8"/>
  <c r="AK136" i="8"/>
  <c r="AK84" i="8"/>
  <c r="AK451" i="8"/>
  <c r="AK107" i="8"/>
  <c r="AK196" i="8"/>
  <c r="AK100" i="8"/>
  <c r="AM100" i="8" s="1"/>
  <c r="AK50" i="8"/>
  <c r="AK89" i="8"/>
  <c r="AK44" i="8"/>
  <c r="AK112" i="8"/>
  <c r="AK41" i="8"/>
  <c r="AK975" i="8"/>
  <c r="AK972" i="8"/>
  <c r="AK976" i="8"/>
  <c r="AK969" i="8"/>
  <c r="AK928" i="8"/>
  <c r="AK941" i="8"/>
  <c r="AK908" i="8"/>
  <c r="AK880" i="8"/>
  <c r="AK886" i="8"/>
  <c r="AK841" i="8"/>
  <c r="AK847" i="8"/>
  <c r="AK888" i="8"/>
  <c r="AK838" i="8"/>
  <c r="AK782" i="8"/>
  <c r="AK795" i="8"/>
  <c r="AK773" i="8"/>
  <c r="AK721" i="8"/>
  <c r="AM721" i="8" s="1"/>
  <c r="AK748" i="8"/>
  <c r="AK684" i="8"/>
  <c r="AK673" i="8"/>
  <c r="AK742" i="8"/>
  <c r="AK700" i="8"/>
  <c r="AK682" i="8"/>
  <c r="AK615" i="8"/>
  <c r="AK640" i="8"/>
  <c r="AK646" i="8"/>
  <c r="AK609" i="8"/>
  <c r="AK602" i="8"/>
  <c r="AK683" i="8"/>
  <c r="AK575" i="8"/>
  <c r="AK523" i="8"/>
  <c r="AK540" i="8"/>
  <c r="AK568" i="8"/>
  <c r="AM568" i="8" s="1"/>
  <c r="AK505" i="8"/>
  <c r="AK481" i="8"/>
  <c r="AM481" i="8" s="1"/>
  <c r="AK502" i="8"/>
  <c r="AK497" i="8"/>
  <c r="AK390" i="8"/>
  <c r="AK334" i="8"/>
  <c r="AM334" i="8" s="1"/>
  <c r="AK399" i="8"/>
  <c r="AK351" i="8"/>
  <c r="AK488" i="8"/>
  <c r="AK434" i="8"/>
  <c r="AK994" i="8"/>
  <c r="AK970" i="8"/>
  <c r="AK993" i="8"/>
  <c r="AK956" i="8"/>
  <c r="AK922" i="8"/>
  <c r="AK920" i="8"/>
  <c r="AK900" i="8"/>
  <c r="AK872" i="8"/>
  <c r="AK866" i="8"/>
  <c r="AK825" i="8"/>
  <c r="AK842" i="8"/>
  <c r="AK816" i="8"/>
  <c r="AK829" i="8"/>
  <c r="AK769" i="8"/>
  <c r="AK820" i="8"/>
  <c r="AK772" i="8"/>
  <c r="AM772" i="8" s="1"/>
  <c r="AK717" i="8"/>
  <c r="AK727" i="8"/>
  <c r="AK676" i="8"/>
  <c r="AK669" i="8"/>
  <c r="AK718" i="8"/>
  <c r="AK694" i="8"/>
  <c r="AK663" i="8"/>
  <c r="AK666" i="8"/>
  <c r="AK636" i="8"/>
  <c r="AK642" i="8"/>
  <c r="AK593" i="8"/>
  <c r="AK594" i="8"/>
  <c r="AK641" i="8"/>
  <c r="AK563" i="8"/>
  <c r="AK519" i="8"/>
  <c r="AK532" i="8"/>
  <c r="AK549" i="8"/>
  <c r="AK584" i="8"/>
  <c r="AK477" i="8"/>
  <c r="AK490" i="8"/>
  <c r="AK437" i="8"/>
  <c r="AK386" i="8"/>
  <c r="AK322" i="8"/>
  <c r="AK395" i="8"/>
  <c r="AK347" i="8"/>
  <c r="AK479" i="8"/>
  <c r="AK604" i="8"/>
  <c r="AK408" i="8"/>
  <c r="AK360" i="8"/>
  <c r="AK572" i="8"/>
  <c r="AK315" i="8"/>
  <c r="AK405" i="8"/>
  <c r="AK476" i="8"/>
  <c r="AK401" i="8"/>
  <c r="AK304" i="8"/>
  <c r="AK291" i="8"/>
  <c r="AK251" i="8"/>
  <c r="AK318" i="8"/>
  <c r="AK213" i="8"/>
  <c r="AK276" i="8"/>
  <c r="AK242" i="8"/>
  <c r="AK361" i="8"/>
  <c r="AK265" i="8"/>
  <c r="AK179" i="8"/>
  <c r="AK236" i="8"/>
  <c r="AK274" i="8"/>
  <c r="AK161" i="8"/>
  <c r="AK148" i="8"/>
  <c r="AK202" i="8"/>
  <c r="AK142" i="8"/>
  <c r="AK49" i="8"/>
  <c r="AK143" i="8"/>
  <c r="AK81" i="8"/>
  <c r="AK137" i="8"/>
  <c r="AK45" i="8"/>
  <c r="AK83" i="8"/>
  <c r="AK127" i="8"/>
  <c r="AK71" i="8"/>
  <c r="AK105" i="8"/>
  <c r="AK986" i="8"/>
  <c r="AK955" i="8"/>
  <c r="AK959" i="8"/>
  <c r="AM959" i="8" s="1"/>
  <c r="AK951" i="8"/>
  <c r="AK967" i="8"/>
  <c r="AK916" i="8"/>
  <c r="AK933" i="8"/>
  <c r="AK864" i="8"/>
  <c r="AK858" i="8"/>
  <c r="AK876" i="8"/>
  <c r="AK826" i="8"/>
  <c r="AK809" i="8"/>
  <c r="AK817" i="8"/>
  <c r="AK764" i="8"/>
  <c r="AK810" i="8"/>
  <c r="AK823" i="8"/>
  <c r="AK713" i="8"/>
  <c r="AK723" i="8"/>
  <c r="AK672" i="8"/>
  <c r="AK661" i="8"/>
  <c r="AK702" i="8"/>
  <c r="AK818" i="8"/>
  <c r="AK655" i="8"/>
  <c r="AK662" i="8"/>
  <c r="AK628" i="8"/>
  <c r="AK638" i="8"/>
  <c r="AK589" i="8"/>
  <c r="AK590" i="8"/>
  <c r="AK614" i="8"/>
  <c r="AK612" i="8"/>
  <c r="AK515" i="8"/>
  <c r="AK528" i="8"/>
  <c r="AK545" i="8"/>
  <c r="AK554" i="8"/>
  <c r="AK473" i="8"/>
  <c r="AK486" i="8"/>
  <c r="AK430" i="8"/>
  <c r="AK378" i="8"/>
  <c r="AK441" i="8"/>
  <c r="AK391" i="8"/>
  <c r="AK343" i="8"/>
  <c r="AK472" i="8"/>
  <c r="AK495" i="8"/>
  <c r="AK404" i="8"/>
  <c r="AK356" i="8"/>
  <c r="AK534" i="8"/>
  <c r="AK311" i="8"/>
  <c r="AK459" i="8"/>
  <c r="AK435" i="8"/>
  <c r="AK373" i="8"/>
  <c r="AK301" i="8"/>
  <c r="AK287" i="8"/>
  <c r="AK246" i="8"/>
  <c r="AK316" i="8"/>
  <c r="AK207" i="8"/>
  <c r="AK272" i="8"/>
  <c r="AK238" i="8"/>
  <c r="AM238" i="8" s="1"/>
  <c r="AK329" i="8"/>
  <c r="AK261" i="8"/>
  <c r="AK278" i="8"/>
  <c r="AK198" i="8"/>
  <c r="AM198" i="8" s="1"/>
  <c r="AK266" i="8"/>
  <c r="AK160" i="8"/>
  <c r="AK337" i="8"/>
  <c r="AK192" i="8"/>
  <c r="AK140" i="8"/>
  <c r="AK43" i="8"/>
  <c r="AK141" i="8"/>
  <c r="AK77" i="8"/>
  <c r="AK134" i="8"/>
  <c r="AK282" i="8"/>
  <c r="AK80" i="8"/>
  <c r="AK124" i="8"/>
  <c r="AK64" i="8"/>
  <c r="AK101" i="8"/>
  <c r="AK997" i="8"/>
  <c r="AK958" i="8"/>
  <c r="AK943" i="8"/>
  <c r="AK939" i="8"/>
  <c r="AK912" i="8"/>
  <c r="AK902" i="8"/>
  <c r="AK898" i="8"/>
  <c r="AK859" i="8"/>
  <c r="AK894" i="8"/>
  <c r="AK844" i="8"/>
  <c r="AK879" i="8"/>
  <c r="AK797" i="8"/>
  <c r="AK790" i="8"/>
  <c r="AK804" i="8"/>
  <c r="AK788" i="8"/>
  <c r="AK766" i="8"/>
  <c r="AM766" i="8" s="1"/>
  <c r="AK750" i="8"/>
  <c r="AK711" i="8"/>
  <c r="AK664" i="8"/>
  <c r="AK771" i="8"/>
  <c r="AK785" i="8"/>
  <c r="AK730" i="8"/>
  <c r="AK635" i="8"/>
  <c r="AK736" i="8"/>
  <c r="AK686" i="8"/>
  <c r="AK625" i="8"/>
  <c r="AK577" i="8"/>
  <c r="AK582" i="8"/>
  <c r="AK599" i="8"/>
  <c r="AK555" i="8"/>
  <c r="AK637" i="8"/>
  <c r="AK508" i="8"/>
  <c r="AM508" i="8" s="1"/>
  <c r="AK537" i="8"/>
  <c r="AK530" i="8"/>
  <c r="AK449" i="8"/>
  <c r="AK474" i="8"/>
  <c r="AK422" i="8"/>
  <c r="AK358" i="8"/>
  <c r="AK431" i="8"/>
  <c r="AK379" i="8"/>
  <c r="AK327" i="8"/>
  <c r="AK464" i="8"/>
  <c r="AK438" i="8"/>
  <c r="AK388" i="8"/>
  <c r="AK348" i="8"/>
  <c r="AK542" i="8"/>
  <c r="AK617" i="8"/>
  <c r="AK439" i="8"/>
  <c r="AK381" i="8"/>
  <c r="AK341" i="8"/>
  <c r="AK244" i="8"/>
  <c r="AK279" i="8"/>
  <c r="AK197" i="8"/>
  <c r="AK241" i="8"/>
  <c r="AK353" i="8"/>
  <c r="AK256" i="8"/>
  <c r="AM256" i="8" s="1"/>
  <c r="AK230" i="8"/>
  <c r="AK293" i="8"/>
  <c r="AK210" i="8"/>
  <c r="AK228" i="8"/>
  <c r="AK180" i="8"/>
  <c r="AK184" i="8"/>
  <c r="AK158" i="8"/>
  <c r="AK232" i="8"/>
  <c r="AK182" i="8"/>
  <c r="AK121" i="8"/>
  <c r="AK35" i="8"/>
  <c r="AK96" i="8"/>
  <c r="AK67" i="8"/>
  <c r="AK116" i="8"/>
  <c r="AK135" i="8"/>
  <c r="AK72" i="8"/>
  <c r="AK93" i="8"/>
  <c r="AK34" i="8"/>
  <c r="AK68" i="8"/>
  <c r="AK18" i="8"/>
  <c r="AK59" i="8"/>
  <c r="AK78" i="8"/>
  <c r="AK996" i="8"/>
  <c r="AK953" i="8"/>
  <c r="AK962" i="8"/>
  <c r="AK905" i="8"/>
  <c r="AK873" i="8"/>
  <c r="AK839" i="8"/>
  <c r="AK789" i="8"/>
  <c r="AK821" i="8"/>
  <c r="AK733" i="8"/>
  <c r="AK758" i="8"/>
  <c r="AK752" i="8"/>
  <c r="AK658" i="8"/>
  <c r="AK667" i="8"/>
  <c r="AK645" i="8"/>
  <c r="AK712" i="8"/>
  <c r="AK547" i="8"/>
  <c r="AK608" i="8"/>
  <c r="AK493" i="8"/>
  <c r="AM493" i="8" s="1"/>
  <c r="AK462" i="8"/>
  <c r="AK346" i="8"/>
  <c r="AK359" i="8"/>
  <c r="AK456" i="8"/>
  <c r="AK384" i="8"/>
  <c r="AK324" i="8"/>
  <c r="AK468" i="8"/>
  <c r="AK413" i="8"/>
  <c r="AK491" i="8"/>
  <c r="AK267" i="8"/>
  <c r="AK181" i="8"/>
  <c r="AK288" i="8"/>
  <c r="AK234" i="8"/>
  <c r="AK273" i="8"/>
  <c r="AK223" i="8"/>
  <c r="AK200" i="8"/>
  <c r="AM200" i="8" s="1"/>
  <c r="AK156" i="8"/>
  <c r="AK194" i="8"/>
  <c r="AK65" i="8"/>
  <c r="AK94" i="8"/>
  <c r="AK171" i="8"/>
  <c r="AK130" i="8"/>
  <c r="AK95" i="8"/>
  <c r="AK125" i="8"/>
  <c r="AK25" i="8"/>
  <c r="AK991" i="8"/>
  <c r="AK982" i="8"/>
  <c r="AK957" i="8"/>
  <c r="AK911" i="8"/>
  <c r="AK865" i="8"/>
  <c r="AK861" i="8"/>
  <c r="AK827" i="8"/>
  <c r="AK806" i="8"/>
  <c r="AK725" i="8"/>
  <c r="AK691" i="8"/>
  <c r="AK744" i="8"/>
  <c r="AK698" i="8"/>
  <c r="AK644" i="8"/>
  <c r="AK621" i="8"/>
  <c r="AK695" i="8"/>
  <c r="AM695" i="8" s="1"/>
  <c r="AK527" i="8"/>
  <c r="AK576" i="8"/>
  <c r="AK485" i="8"/>
  <c r="AK450" i="8"/>
  <c r="AK338" i="8"/>
  <c r="AK355" i="8"/>
  <c r="AK436" i="8"/>
  <c r="AK380" i="8"/>
  <c r="AK442" i="8"/>
  <c r="AK446" i="8"/>
  <c r="AK306" i="8"/>
  <c r="AK377" i="8"/>
  <c r="AK263" i="8"/>
  <c r="AK247" i="8"/>
  <c r="AK284" i="8"/>
  <c r="AK226" i="8"/>
  <c r="AK269" i="8"/>
  <c r="AK220" i="8"/>
  <c r="AK190" i="8"/>
  <c r="AK153" i="8"/>
  <c r="AK290" i="8"/>
  <c r="AK63" i="8"/>
  <c r="AM63" i="8" s="1"/>
  <c r="AK92" i="8"/>
  <c r="AK117" i="8"/>
  <c r="AK128" i="8"/>
  <c r="AK87" i="8"/>
  <c r="AK122" i="8"/>
  <c r="AK22" i="8"/>
  <c r="AK167" i="8"/>
  <c r="AK987" i="8"/>
  <c r="AK935" i="8"/>
  <c r="AK915" i="8"/>
  <c r="AK893" i="8"/>
  <c r="AK878" i="8"/>
  <c r="AK877" i="8"/>
  <c r="AK830" i="8"/>
  <c r="AK808" i="8"/>
  <c r="AK745" i="8"/>
  <c r="AK685" i="8"/>
  <c r="AK749" i="8"/>
  <c r="AK627" i="8"/>
  <c r="AK649" i="8"/>
  <c r="AK569" i="8"/>
  <c r="AK595" i="8"/>
  <c r="AK556" i="8"/>
  <c r="AK533" i="8"/>
  <c r="AK445" i="8"/>
  <c r="AK402" i="8"/>
  <c r="AK427" i="8"/>
  <c r="AK558" i="8"/>
  <c r="AK424" i="8"/>
  <c r="AK372" i="8"/>
  <c r="AK421" i="8"/>
  <c r="AK452" i="8"/>
  <c r="AK298" i="8"/>
  <c r="AK240" i="8"/>
  <c r="AK255" i="8"/>
  <c r="AK233" i="8"/>
  <c r="AK260" i="8"/>
  <c r="AK209" i="8"/>
  <c r="AK203" i="8"/>
  <c r="AK175" i="8"/>
  <c r="AK169" i="8"/>
  <c r="AK235" i="8"/>
  <c r="AK166" i="8"/>
  <c r="AK151" i="8"/>
  <c r="AK88" i="8"/>
  <c r="AK99" i="8"/>
  <c r="AK76" i="8"/>
  <c r="AK79" i="8"/>
  <c r="AK61" i="8"/>
  <c r="AK985" i="8"/>
  <c r="AK936" i="8"/>
  <c r="AK867" i="8"/>
  <c r="AK869" i="8"/>
  <c r="AK777" i="8"/>
  <c r="AK784" i="8"/>
  <c r="AK815" i="8"/>
  <c r="AK779" i="8"/>
  <c r="AK565" i="8"/>
  <c r="AK551" i="8"/>
  <c r="AK509" i="8"/>
  <c r="AK426" i="8"/>
  <c r="AK387" i="8"/>
  <c r="AK420" i="8"/>
  <c r="AK328" i="8"/>
  <c r="AK393" i="8"/>
  <c r="AK245" i="8"/>
  <c r="AK189" i="8"/>
  <c r="AK252" i="8"/>
  <c r="AK277" i="8"/>
  <c r="AK369" i="8"/>
  <c r="AK152" i="8"/>
  <c r="AK118" i="8"/>
  <c r="AK73" i="8"/>
  <c r="AK132" i="8"/>
  <c r="AK36" i="8"/>
  <c r="AK46" i="8"/>
  <c r="AK21" i="8"/>
  <c r="AK106" i="8"/>
  <c r="AK966" i="8"/>
  <c r="AK960" i="8"/>
  <c r="AK907" i="8"/>
  <c r="AK835" i="8"/>
  <c r="AK799" i="8"/>
  <c r="AK719" i="8"/>
  <c r="AK740" i="8"/>
  <c r="AK696" i="8"/>
  <c r="AK610" i="8"/>
  <c r="AK511" i="8"/>
  <c r="AK538" i="8"/>
  <c r="AK398" i="8"/>
  <c r="AK363" i="8"/>
  <c r="AK416" i="8"/>
  <c r="AK433" i="8"/>
  <c r="AK510" i="8"/>
  <c r="AK484" i="8"/>
  <c r="AK185" i="8"/>
  <c r="AK248" i="8"/>
  <c r="AK249" i="8"/>
  <c r="AK286" i="8"/>
  <c r="AK219" i="8"/>
  <c r="AK114" i="8"/>
  <c r="AK60" i="8"/>
  <c r="AK108" i="8"/>
  <c r="AK239" i="8"/>
  <c r="AK17" i="8"/>
  <c r="AK56" i="8"/>
  <c r="AM56" i="8" s="1"/>
  <c r="AK74" i="8"/>
  <c r="AK950" i="8"/>
  <c r="AK945" i="8"/>
  <c r="AK850" i="8"/>
  <c r="AK801" i="8"/>
  <c r="AK768" i="8"/>
  <c r="AK703" i="8"/>
  <c r="AK706" i="8"/>
  <c r="AM706" i="8" s="1"/>
  <c r="AK720" i="8"/>
  <c r="AK586" i="8"/>
  <c r="AK552" i="8"/>
  <c r="AK506" i="8"/>
  <c r="AK394" i="8"/>
  <c r="AK331" i="8"/>
  <c r="AK412" i="8"/>
  <c r="AK389" i="8"/>
  <c r="AM389" i="8" s="1"/>
  <c r="AK483" i="8"/>
  <c r="AK312" i="8"/>
  <c r="AK237" i="8"/>
  <c r="AK308" i="8"/>
  <c r="AK199" i="8"/>
  <c r="AK243" i="8"/>
  <c r="AK216" i="8"/>
  <c r="AK37" i="8"/>
  <c r="AK54" i="8"/>
  <c r="AK69" i="8"/>
  <c r="AK174" i="8"/>
  <c r="AK102" i="8"/>
  <c r="AK14" i="8"/>
  <c r="AK949" i="8"/>
  <c r="AM949" i="8" s="1"/>
  <c r="AK921" i="8"/>
  <c r="AK870" i="8"/>
  <c r="AK793" i="8"/>
  <c r="AK803" i="8"/>
  <c r="AK668" i="8"/>
  <c r="AK759" i="8"/>
  <c r="AK659" i="8"/>
  <c r="AK562" i="8"/>
  <c r="AK548" i="8"/>
  <c r="AK453" i="8"/>
  <c r="AK362" i="8"/>
  <c r="AK526" i="8"/>
  <c r="AK392" i="8"/>
  <c r="AK321" i="8"/>
  <c r="AK302" i="8"/>
  <c r="AK296" i="8"/>
  <c r="AK221" i="8"/>
  <c r="AK305" i="8"/>
  <c r="AM305" i="8" s="1"/>
  <c r="AK195" i="8"/>
  <c r="AK173" i="8"/>
  <c r="AK211" i="8"/>
  <c r="AK149" i="8"/>
  <c r="AK270" i="8"/>
  <c r="AK62" i="8"/>
  <c r="AK97" i="8"/>
  <c r="AK13" i="8"/>
  <c r="AK927" i="8"/>
  <c r="AK914" i="8"/>
  <c r="AK851" i="8"/>
  <c r="AK811" i="8"/>
  <c r="AK786" i="8"/>
  <c r="AK681" i="8"/>
  <c r="AK674" i="8"/>
  <c r="AK650" i="8"/>
  <c r="AK603" i="8"/>
  <c r="AK516" i="8"/>
  <c r="AK592" i="8"/>
  <c r="AK354" i="8"/>
  <c r="AK501" i="8"/>
  <c r="AK376" i="8"/>
  <c r="AK299" i="8"/>
  <c r="AK294" i="8"/>
  <c r="AK283" i="8"/>
  <c r="AK217" i="8"/>
  <c r="AK222" i="8"/>
  <c r="AK191" i="8"/>
  <c r="AK165" i="8"/>
  <c r="AK208" i="8"/>
  <c r="AK147" i="8"/>
  <c r="AK103" i="8"/>
  <c r="AK42" i="8"/>
  <c r="AK53" i="8"/>
  <c r="AK1004" i="8"/>
  <c r="AK974" i="8"/>
  <c r="AK906" i="8"/>
  <c r="AK868" i="8"/>
  <c r="AK812" i="8"/>
  <c r="AK741" i="8"/>
  <c r="AK677" i="8"/>
  <c r="AK643" i="8"/>
  <c r="AK618" i="8"/>
  <c r="AK587" i="8"/>
  <c r="AK671" i="8"/>
  <c r="AK518" i="8"/>
  <c r="AK443" i="8"/>
  <c r="AK471" i="8"/>
  <c r="AK352" i="8"/>
  <c r="AK475" i="8"/>
  <c r="AK349" i="8"/>
  <c r="AK259" i="8"/>
  <c r="AK429" i="8"/>
  <c r="AK397" i="8"/>
  <c r="AK231" i="8"/>
  <c r="AK164" i="8"/>
  <c r="AM164" i="8" s="1"/>
  <c r="AK254" i="8"/>
  <c r="AK145" i="8"/>
  <c r="AK57" i="8"/>
  <c r="AK38" i="8"/>
  <c r="AK39" i="8"/>
  <c r="AK66" i="8"/>
  <c r="AK1005" i="8"/>
  <c r="AK965" i="8"/>
  <c r="AK909" i="8"/>
  <c r="AK853" i="8"/>
  <c r="AK802" i="8"/>
  <c r="AK757" i="8"/>
  <c r="AK774" i="8"/>
  <c r="AK623" i="8"/>
  <c r="AK705" i="8"/>
  <c r="AK579" i="8"/>
  <c r="AK541" i="8"/>
  <c r="AK482" i="8"/>
  <c r="AK423" i="8"/>
  <c r="AK463" i="8"/>
  <c r="AK344" i="8"/>
  <c r="AK417" i="8"/>
  <c r="AK333" i="8"/>
  <c r="AK201" i="8"/>
  <c r="AM201" i="8" s="1"/>
  <c r="AK292" i="8"/>
  <c r="AK297" i="8"/>
  <c r="AK186" i="8"/>
  <c r="AK159" i="8"/>
  <c r="AK150" i="8"/>
  <c r="AK119" i="8"/>
  <c r="AK47" i="8"/>
  <c r="AK85" i="8"/>
  <c r="AM85" i="8" s="1"/>
  <c r="AK767" i="8"/>
  <c r="AK340" i="8"/>
  <c r="AK138" i="8"/>
  <c r="AK133" i="8"/>
  <c r="AK33" i="8"/>
  <c r="AK619" i="8"/>
  <c r="AK425" i="8"/>
  <c r="AK90" i="8"/>
  <c r="AK971" i="8"/>
  <c r="AK585" i="8"/>
  <c r="AK317" i="8"/>
  <c r="AK170" i="8"/>
  <c r="AK934" i="8"/>
  <c r="AK559" i="8"/>
  <c r="AK193" i="8"/>
  <c r="AK75" i="8"/>
  <c r="AK883" i="8"/>
  <c r="AK525" i="8"/>
  <c r="AK280" i="8"/>
  <c r="AK15" i="8"/>
  <c r="AK24" i="8"/>
  <c r="AK918" i="8"/>
  <c r="AK466" i="8"/>
  <c r="AK281" i="8"/>
  <c r="AK12" i="8"/>
  <c r="AK31" i="8"/>
  <c r="AK126" i="8"/>
  <c r="AK824" i="8"/>
  <c r="AK403" i="8"/>
  <c r="AK188" i="8"/>
  <c r="AK792" i="8"/>
  <c r="AK440" i="8"/>
  <c r="AK157" i="8"/>
  <c r="Z35" i="3"/>
  <c r="AA35" i="3"/>
  <c r="AC35" i="3"/>
  <c r="AB35" i="3"/>
  <c r="C35" i="3"/>
  <c r="AE35" i="3"/>
  <c r="AE26" i="3"/>
  <c r="AA26" i="3"/>
  <c r="C26" i="3"/>
  <c r="Z26" i="3"/>
  <c r="AH132" i="8"/>
  <c r="AL37" i="8"/>
  <c r="AG134" i="8"/>
  <c r="D29" i="5"/>
  <c r="AI91" i="8"/>
  <c r="AI34" i="8"/>
  <c r="AK20" i="8"/>
  <c r="Z31" i="3"/>
  <c r="AE31" i="3"/>
  <c r="AA31" i="3"/>
  <c r="C31" i="3"/>
  <c r="AB31" i="3"/>
  <c r="Z29" i="3"/>
  <c r="AC29" i="3"/>
  <c r="AE29" i="3"/>
  <c r="AD29" i="3"/>
  <c r="G82" i="7"/>
  <c r="K21" i="2" s="1"/>
  <c r="Z5" i="8"/>
  <c r="AB16" i="3"/>
  <c r="C16" i="3"/>
  <c r="AE43" i="3"/>
  <c r="K12" i="7"/>
  <c r="P20" i="3" s="1"/>
  <c r="AD21" i="3"/>
  <c r="AE21" i="3"/>
  <c r="AC21" i="3"/>
  <c r="U30" i="8"/>
  <c r="U61" i="8"/>
  <c r="Z38" i="3"/>
  <c r="AE38" i="3"/>
  <c r="AA38" i="3"/>
  <c r="AB38" i="3"/>
  <c r="AD17" i="3"/>
  <c r="C17" i="3"/>
  <c r="C21" i="3"/>
  <c r="AB17" i="3"/>
  <c r="G80" i="7"/>
  <c r="K19" i="2" s="1"/>
  <c r="X5" i="8"/>
  <c r="AD24" i="3"/>
  <c r="C24" i="3"/>
  <c r="K17" i="7"/>
  <c r="P25" i="3" s="1"/>
  <c r="Z44" i="3"/>
  <c r="AC44" i="3"/>
  <c r="AB44" i="3"/>
  <c r="L32" i="7"/>
  <c r="Q40" i="3" s="1"/>
  <c r="Z37" i="3"/>
  <c r="AC37" i="3"/>
  <c r="AE37" i="3"/>
  <c r="AD37" i="3"/>
  <c r="AA37" i="3"/>
  <c r="AC19" i="3"/>
  <c r="AB19" i="3"/>
  <c r="AD19" i="3"/>
  <c r="AE19" i="3"/>
  <c r="AA19" i="3"/>
  <c r="C19" i="3"/>
  <c r="L29" i="7"/>
  <c r="Q37" i="3" s="1"/>
  <c r="Z38" i="4"/>
  <c r="U41" i="8"/>
  <c r="U99" i="8"/>
  <c r="U112" i="8"/>
  <c r="AC24" i="3"/>
  <c r="C29" i="3"/>
  <c r="C38" i="3"/>
  <c r="AD44" i="3"/>
  <c r="L31" i="7"/>
  <c r="Q39" i="3" s="1"/>
  <c r="Z40" i="4"/>
  <c r="U96" i="8"/>
  <c r="U24" i="8"/>
  <c r="U103" i="8"/>
  <c r="U9" i="8"/>
  <c r="U20" i="8"/>
  <c r="U981" i="8"/>
  <c r="U1006" i="8"/>
  <c r="U969" i="8"/>
  <c r="U971" i="8"/>
  <c r="U958" i="8"/>
  <c r="U968" i="8"/>
  <c r="U974" i="8"/>
  <c r="U942" i="8"/>
  <c r="U920" i="8"/>
  <c r="U948" i="8"/>
  <c r="U903" i="8"/>
  <c r="U913" i="8"/>
  <c r="U907" i="8"/>
  <c r="U884" i="8"/>
  <c r="U879" i="8"/>
  <c r="U872" i="8"/>
  <c r="U847" i="8"/>
  <c r="U826" i="8"/>
  <c r="U840" i="8"/>
  <c r="U867" i="8"/>
  <c r="U822" i="8"/>
  <c r="U802" i="8"/>
  <c r="U861" i="8"/>
  <c r="U800" i="8"/>
  <c r="U788" i="8"/>
  <c r="U793" i="8"/>
  <c r="U809" i="8"/>
  <c r="U818" i="8"/>
  <c r="U754" i="8"/>
  <c r="U718" i="8"/>
  <c r="U756" i="8"/>
  <c r="U732" i="8"/>
  <c r="U785" i="8"/>
  <c r="U669" i="8"/>
  <c r="U674" i="8"/>
  <c r="U737" i="8"/>
  <c r="U820" i="8"/>
  <c r="U697" i="8"/>
  <c r="U709" i="8"/>
  <c r="U783" i="8"/>
  <c r="U652" i="8"/>
  <c r="U620" i="8"/>
  <c r="U683" i="8"/>
  <c r="U641" i="8"/>
  <c r="U679" i="8"/>
  <c r="U651" i="8"/>
  <c r="U619" i="8"/>
  <c r="U610" i="8"/>
  <c r="U578" i="8"/>
  <c r="U603" i="8"/>
  <c r="U571" i="8"/>
  <c r="U604" i="8"/>
  <c r="U572" i="8"/>
  <c r="U556" i="8"/>
  <c r="U524" i="8"/>
  <c r="U613" i="8"/>
  <c r="U537" i="8"/>
  <c r="U505" i="8"/>
  <c r="U550" i="8"/>
  <c r="U518" i="8"/>
  <c r="U559" i="8"/>
  <c r="U482" i="8"/>
  <c r="U450" i="8"/>
  <c r="U501" i="8"/>
  <c r="U467" i="8"/>
  <c r="U539" i="8"/>
  <c r="U431" i="8"/>
  <c r="U399" i="8"/>
  <c r="U367" i="8"/>
  <c r="U335" i="8"/>
  <c r="U469" i="8"/>
  <c r="U460" i="8"/>
  <c r="U412" i="8"/>
  <c r="U380" i="8"/>
  <c r="U348" i="8"/>
  <c r="U445" i="8"/>
  <c r="U413" i="8"/>
  <c r="U381" i="8"/>
  <c r="U349" i="8"/>
  <c r="U502" i="8"/>
  <c r="U441" i="8"/>
  <c r="U304" i="8"/>
  <c r="U430" i="8"/>
  <c r="U321" i="8"/>
  <c r="U299" i="8"/>
  <c r="U342" i="8"/>
  <c r="U288" i="8"/>
  <c r="U256" i="8"/>
  <c r="U186" i="8"/>
  <c r="U305" i="8"/>
  <c r="U214" i="8"/>
  <c r="U273" i="8"/>
  <c r="U358" i="8"/>
  <c r="U219" i="8"/>
  <c r="U286" i="8"/>
  <c r="U254" i="8"/>
  <c r="U180" i="8"/>
  <c r="U255" i="8"/>
  <c r="U169" i="8"/>
  <c r="U158" i="8"/>
  <c r="U366" i="8"/>
  <c r="U199" i="8"/>
  <c r="U145" i="8"/>
  <c r="U129" i="8"/>
  <c r="U113" i="8"/>
  <c r="U201" i="8"/>
  <c r="U193" i="8"/>
  <c r="U45" i="8"/>
  <c r="U83" i="8"/>
  <c r="U47" i="8"/>
  <c r="U106" i="8"/>
  <c r="U128" i="8"/>
  <c r="U973" i="8"/>
  <c r="U990" i="8"/>
  <c r="U972" i="8"/>
  <c r="U999" i="8"/>
  <c r="U933" i="8"/>
  <c r="U945" i="8"/>
  <c r="U946" i="8"/>
  <c r="U918" i="8"/>
  <c r="U931" i="8"/>
  <c r="U919" i="8"/>
  <c r="U912" i="8"/>
  <c r="U878" i="8"/>
  <c r="U901" i="8"/>
  <c r="U880" i="8"/>
  <c r="U839" i="8"/>
  <c r="U849" i="8"/>
  <c r="U897" i="8"/>
  <c r="U843" i="8"/>
  <c r="U814" i="8"/>
  <c r="U837" i="8"/>
  <c r="U817" i="8"/>
  <c r="U781" i="8"/>
  <c r="U805" i="8"/>
  <c r="U796" i="8"/>
  <c r="U808" i="8"/>
  <c r="U730" i="8"/>
  <c r="U774" i="8"/>
  <c r="U736" i="8"/>
  <c r="U705" i="8"/>
  <c r="U700" i="8"/>
  <c r="U662" i="8"/>
  <c r="U703" i="8"/>
  <c r="U719" i="8"/>
  <c r="U725" i="8"/>
  <c r="U680" i="8"/>
  <c r="U648" i="8"/>
  <c r="U758" i="8"/>
  <c r="U663" i="8"/>
  <c r="U625" i="8"/>
  <c r="U687" i="8"/>
  <c r="U627" i="8"/>
  <c r="U614" i="8"/>
  <c r="U574" i="8"/>
  <c r="U595" i="8"/>
  <c r="U634" i="8"/>
  <c r="U588" i="8"/>
  <c r="U573" i="8"/>
  <c r="U532" i="8"/>
  <c r="U630" i="8"/>
  <c r="U533" i="8"/>
  <c r="U642" i="8"/>
  <c r="U538" i="8"/>
  <c r="U609" i="8"/>
  <c r="U494" i="8"/>
  <c r="U458" i="8"/>
  <c r="U503" i="8"/>
  <c r="U463" i="8"/>
  <c r="U523" i="8"/>
  <c r="U419" i="8"/>
  <c r="U383" i="8"/>
  <c r="U347" i="8"/>
  <c r="U485" i="8"/>
  <c r="U468" i="8"/>
  <c r="U408" i="8"/>
  <c r="U372" i="8"/>
  <c r="U336" i="8"/>
  <c r="U429" i="8"/>
  <c r="U393" i="8"/>
  <c r="U357" i="8"/>
  <c r="U519" i="8"/>
  <c r="U488" i="8"/>
  <c r="U422" i="8"/>
  <c r="U362" i="8"/>
  <c r="U378" i="8"/>
  <c r="U436" i="8"/>
  <c r="U297" i="8"/>
  <c r="U260" i="8"/>
  <c r="U182" i="8"/>
  <c r="U238" i="8"/>
  <c r="U293" i="8"/>
  <c r="U257" i="8"/>
  <c r="U231" i="8"/>
  <c r="U294" i="8"/>
  <c r="U258" i="8"/>
  <c r="U240" i="8"/>
  <c r="U1000" i="8"/>
  <c r="U993" i="8"/>
  <c r="U996" i="8"/>
  <c r="U963" i="8"/>
  <c r="U936" i="8"/>
  <c r="U932" i="8"/>
  <c r="U923" i="8"/>
  <c r="U921" i="8"/>
  <c r="U928" i="8"/>
  <c r="U911" i="8"/>
  <c r="U873" i="8"/>
  <c r="U890" i="8"/>
  <c r="U868" i="8"/>
  <c r="U852" i="8"/>
  <c r="U883" i="8"/>
  <c r="U862" i="8"/>
  <c r="U798" i="8"/>
  <c r="U850" i="8"/>
  <c r="U812" i="8"/>
  <c r="U803" i="8"/>
  <c r="U797" i="8"/>
  <c r="U791" i="8"/>
  <c r="U722" i="8"/>
  <c r="U782" i="8"/>
  <c r="U716" i="8"/>
  <c r="U677" i="8"/>
  <c r="U670" i="8"/>
  <c r="U713" i="8"/>
  <c r="U711" i="8"/>
  <c r="U706" i="8"/>
  <c r="U676" i="8"/>
  <c r="U632" i="8"/>
  <c r="U691" i="8"/>
  <c r="U633" i="8"/>
  <c r="U707" i="8"/>
  <c r="U623" i="8"/>
  <c r="U602" i="8"/>
  <c r="U626" i="8"/>
  <c r="U579" i="8"/>
  <c r="U600" i="8"/>
  <c r="U617" i="8"/>
  <c r="U536" i="8"/>
  <c r="U581" i="8"/>
  <c r="U525" i="8"/>
  <c r="U562" i="8"/>
  <c r="U522" i="8"/>
  <c r="U543" i="8"/>
  <c r="U466" i="8"/>
  <c r="U504" i="8"/>
  <c r="U459" i="8"/>
  <c r="U496" i="8"/>
  <c r="U407" i="8"/>
  <c r="U363" i="8"/>
  <c r="U323" i="8"/>
  <c r="U484" i="8"/>
  <c r="U416" i="8"/>
  <c r="U368" i="8"/>
  <c r="U328" i="8"/>
  <c r="U417" i="8"/>
  <c r="U373" i="8"/>
  <c r="U333" i="8"/>
  <c r="U449" i="8"/>
  <c r="U300" i="8"/>
  <c r="U354" i="8"/>
  <c r="U307" i="8"/>
  <c r="U310" i="8"/>
  <c r="U276" i="8"/>
  <c r="U198" i="8"/>
  <c r="U313" i="8"/>
  <c r="U324" i="8"/>
  <c r="U253" i="8"/>
  <c r="U223" i="8"/>
  <c r="U278" i="8"/>
  <c r="U196" i="8"/>
  <c r="U271" i="8"/>
  <c r="U173" i="8"/>
  <c r="U157" i="8"/>
  <c r="U246" i="8"/>
  <c r="U174" i="8"/>
  <c r="U137" i="8"/>
  <c r="U119" i="8"/>
  <c r="U287" i="8"/>
  <c r="U212" i="8"/>
  <c r="U33" i="8"/>
  <c r="U76" i="8"/>
  <c r="U251" i="8"/>
  <c r="U59" i="8"/>
  <c r="U91" i="8"/>
  <c r="U55" i="8"/>
  <c r="U172" i="8"/>
  <c r="U53" i="8"/>
  <c r="U171" i="8"/>
  <c r="U43" i="8"/>
  <c r="U1005" i="8"/>
  <c r="U998" i="8"/>
  <c r="U956" i="8"/>
  <c r="U954" i="8"/>
  <c r="U965" i="8"/>
  <c r="U987" i="8"/>
  <c r="U939" i="8"/>
  <c r="U895" i="8"/>
  <c r="U904" i="8"/>
  <c r="U881" i="8"/>
  <c r="U889" i="8"/>
  <c r="U831" i="8"/>
  <c r="U892" i="8"/>
  <c r="U857" i="8"/>
  <c r="U821" i="8"/>
  <c r="U860" i="8"/>
  <c r="U775" i="8"/>
  <c r="U787" i="8"/>
  <c r="U772" i="8"/>
  <c r="U747" i="8"/>
  <c r="U784" i="8"/>
  <c r="U728" i="8"/>
  <c r="U685" i="8"/>
  <c r="U678" i="8"/>
  <c r="U795" i="8"/>
  <c r="U695" i="8"/>
  <c r="U739" i="8"/>
  <c r="U656" i="8"/>
  <c r="U723" i="8"/>
  <c r="U645" i="8"/>
  <c r="U650" i="8"/>
  <c r="U807" i="8"/>
  <c r="U594" i="8"/>
  <c r="U607" i="8"/>
  <c r="U615" i="8"/>
  <c r="U576" i="8"/>
  <c r="U544" i="8"/>
  <c r="U593" i="8"/>
  <c r="U521" i="8"/>
  <c r="U554" i="8"/>
  <c r="U506" i="8"/>
  <c r="U486" i="8"/>
  <c r="U497" i="8"/>
  <c r="U475" i="8"/>
  <c r="U498" i="8"/>
  <c r="U403" i="8"/>
  <c r="U355" i="8"/>
  <c r="U477" i="8"/>
  <c r="U432" i="8"/>
  <c r="U388" i="8"/>
  <c r="U340" i="8"/>
  <c r="U421" i="8"/>
  <c r="U369" i="8"/>
  <c r="U325" i="8"/>
  <c r="U394" i="8"/>
  <c r="U410" i="8"/>
  <c r="U418" i="8"/>
  <c r="U402" i="8"/>
  <c r="U280" i="8"/>
  <c r="U194" i="8"/>
  <c r="U234" i="8"/>
  <c r="U281" i="8"/>
  <c r="U243" i="8"/>
  <c r="U296" i="8"/>
  <c r="U204" i="8"/>
  <c r="U291" i="8"/>
  <c r="U165" i="8"/>
  <c r="U155" i="8"/>
  <c r="U216" i="8"/>
  <c r="U147" i="8"/>
  <c r="U125" i="8"/>
  <c r="U326" i="8"/>
  <c r="U220" i="8"/>
  <c r="U225" i="8"/>
  <c r="U69" i="8"/>
  <c r="U132" i="8"/>
  <c r="U116" i="8"/>
  <c r="U75" i="8"/>
  <c r="U233" i="8"/>
  <c r="U58" i="8"/>
  <c r="U122" i="8"/>
  <c r="U35" i="8"/>
  <c r="U992" i="8"/>
  <c r="U977" i="8"/>
  <c r="U959" i="8"/>
  <c r="U925" i="8"/>
  <c r="U966" i="8"/>
  <c r="U929" i="8"/>
  <c r="U934" i="8"/>
  <c r="U922" i="8"/>
  <c r="U891" i="8"/>
  <c r="U905" i="8"/>
  <c r="U856" i="8"/>
  <c r="U855" i="8"/>
  <c r="U832" i="8"/>
  <c r="U898" i="8"/>
  <c r="U794" i="8"/>
  <c r="U833" i="8"/>
  <c r="U779" i="8"/>
  <c r="U844" i="8"/>
  <c r="U769" i="8"/>
  <c r="U734" i="8"/>
  <c r="U752" i="8"/>
  <c r="U712" i="8"/>
  <c r="U665" i="8"/>
  <c r="U759" i="8"/>
  <c r="U773" i="8"/>
  <c r="U741" i="8"/>
  <c r="U767" i="8"/>
  <c r="U636" i="8"/>
  <c r="U668" i="8"/>
  <c r="U694" i="8"/>
  <c r="U647" i="8"/>
  <c r="U638" i="8"/>
  <c r="U582" i="8"/>
  <c r="U587" i="8"/>
  <c r="U608" i="8"/>
  <c r="U605" i="8"/>
  <c r="U520" i="8"/>
  <c r="U553" i="8"/>
  <c r="U509" i="8"/>
  <c r="U534" i="8"/>
  <c r="U978" i="8"/>
  <c r="U985" i="8"/>
  <c r="U982" i="8"/>
  <c r="U955" i="8"/>
  <c r="U957" i="8"/>
  <c r="U900" i="8"/>
  <c r="U916" i="8"/>
  <c r="U917" i="8"/>
  <c r="U876" i="8"/>
  <c r="U894" i="8"/>
  <c r="U851" i="8"/>
  <c r="U836" i="8"/>
  <c r="U777" i="8"/>
  <c r="U776" i="8"/>
  <c r="U762" i="8"/>
  <c r="U829" i="8"/>
  <c r="U720" i="8"/>
  <c r="U690" i="8"/>
  <c r="U721" i="8"/>
  <c r="U764" i="8"/>
  <c r="U675" i="8"/>
  <c r="U745" i="8"/>
  <c r="U629" i="8"/>
  <c r="U639" i="8"/>
  <c r="U598" i="8"/>
  <c r="U591" i="8"/>
  <c r="U592" i="8"/>
  <c r="U548" i="8"/>
  <c r="U557" i="8"/>
  <c r="U601" i="8"/>
  <c r="U510" i="8"/>
  <c r="U478" i="8"/>
  <c r="U507" i="8"/>
  <c r="U451" i="8"/>
  <c r="U427" i="8"/>
  <c r="U375" i="8"/>
  <c r="U511" i="8"/>
  <c r="U448" i="8"/>
  <c r="U384" i="8"/>
  <c r="U444" i="8"/>
  <c r="U401" i="8"/>
  <c r="U345" i="8"/>
  <c r="U457" i="8"/>
  <c r="U500" i="8"/>
  <c r="U319" i="8"/>
  <c r="U374" i="8"/>
  <c r="U268" i="8"/>
  <c r="U472" i="8"/>
  <c r="U218" i="8"/>
  <c r="U249" i="8"/>
  <c r="U322" i="8"/>
  <c r="U250" i="8"/>
  <c r="U263" i="8"/>
  <c r="U163" i="8"/>
  <c r="U152" i="8"/>
  <c r="U189" i="8"/>
  <c r="U133" i="8"/>
  <c r="U109" i="8"/>
  <c r="U228" i="8"/>
  <c r="U183" i="8"/>
  <c r="U57" i="8"/>
  <c r="U98" i="8"/>
  <c r="U89" i="8"/>
  <c r="U34" i="8"/>
  <c r="U78" i="8"/>
  <c r="U195" i="8"/>
  <c r="U27" i="8"/>
  <c r="U997" i="8"/>
  <c r="U991" i="8"/>
  <c r="U980" i="8"/>
  <c r="U937" i="8"/>
  <c r="U926" i="8"/>
  <c r="U983" i="8"/>
  <c r="U896" i="8"/>
  <c r="U893" i="8"/>
  <c r="U874" i="8"/>
  <c r="U888" i="8"/>
  <c r="U835" i="8"/>
  <c r="U841" i="8"/>
  <c r="U811" i="8"/>
  <c r="U825" i="8"/>
  <c r="U770" i="8"/>
  <c r="U780" i="8"/>
  <c r="U708" i="8"/>
  <c r="U686" i="8"/>
  <c r="U792" i="8"/>
  <c r="U733" i="8"/>
  <c r="U664" i="8"/>
  <c r="U753" i="8"/>
  <c r="U688" i="8"/>
  <c r="U635" i="8"/>
  <c r="U590" i="8"/>
  <c r="U583" i="8"/>
  <c r="U584" i="8"/>
  <c r="U540" i="8"/>
  <c r="U549" i="8"/>
  <c r="U589" i="8"/>
  <c r="U577" i="8"/>
  <c r="U474" i="8"/>
  <c r="U495" i="8"/>
  <c r="U597" i="8"/>
  <c r="U423" i="8"/>
  <c r="U371" i="8"/>
  <c r="U493" i="8"/>
  <c r="U428" i="8"/>
  <c r="U376" i="8"/>
  <c r="U435" i="8"/>
  <c r="U397" i="8"/>
  <c r="U341" i="8"/>
  <c r="U443" i="8"/>
  <c r="U456" i="8"/>
  <c r="U386" i="8"/>
  <c r="U302" i="8"/>
  <c r="U264" i="8"/>
  <c r="U350" i="8"/>
  <c r="U209" i="8"/>
  <c r="U414" i="8"/>
  <c r="U298" i="8"/>
  <c r="U200" i="8"/>
  <c r="U229" i="8"/>
  <c r="U162" i="8"/>
  <c r="U434" i="8"/>
  <c r="U170" i="8"/>
  <c r="U131" i="8"/>
  <c r="U334" i="8"/>
  <c r="U149" i="8"/>
  <c r="U175" i="8"/>
  <c r="U52" i="8"/>
  <c r="U66" i="8"/>
  <c r="U87" i="8"/>
  <c r="U320" i="8"/>
  <c r="U74" i="8"/>
  <c r="U108" i="8"/>
  <c r="U989" i="8"/>
  <c r="U961" i="8"/>
  <c r="U1004" i="8"/>
  <c r="U970" i="8"/>
  <c r="U910" i="8"/>
  <c r="U930" i="8"/>
  <c r="U899" i="8"/>
  <c r="U871" i="8"/>
  <c r="U866" i="8"/>
  <c r="U886" i="8"/>
  <c r="U819" i="8"/>
  <c r="U827" i="8"/>
  <c r="U801" i="8"/>
  <c r="U816" i="8"/>
  <c r="U755" i="8"/>
  <c r="U766" i="8"/>
  <c r="U704" i="8"/>
  <c r="U682" i="8"/>
  <c r="U830" i="8"/>
  <c r="U717" i="8"/>
  <c r="U659" i="8"/>
  <c r="U699" i="8"/>
  <c r="U731" i="8"/>
  <c r="U631" i="8"/>
  <c r="U586" i="8"/>
  <c r="U575" i="8"/>
  <c r="U580" i="8"/>
  <c r="U528" i="8"/>
  <c r="U545" i="8"/>
  <c r="U558" i="8"/>
  <c r="U569" i="8"/>
  <c r="U470" i="8"/>
  <c r="U491" i="8"/>
  <c r="U555" i="8"/>
  <c r="U415" i="8"/>
  <c r="U359" i="8"/>
  <c r="U461" i="8"/>
  <c r="U424" i="8"/>
  <c r="U364" i="8"/>
  <c r="U439" i="8"/>
  <c r="U389" i="8"/>
  <c r="U337" i="8"/>
  <c r="U426" i="8"/>
  <c r="U480" i="8"/>
  <c r="U311" i="8"/>
  <c r="U247" i="8"/>
  <c r="U252" i="8"/>
  <c r="U317" i="8"/>
  <c r="U289" i="8"/>
  <c r="U306" i="8"/>
  <c r="U290" i="8"/>
  <c r="U192" i="8"/>
  <c r="U221" i="8"/>
  <c r="U161" i="8"/>
  <c r="U279" i="8"/>
  <c r="U166" i="8"/>
  <c r="U127" i="8"/>
  <c r="U301" i="8"/>
  <c r="U148" i="8"/>
  <c r="U168" i="8"/>
  <c r="U42" i="8"/>
  <c r="U50" i="8"/>
  <c r="U85" i="8"/>
  <c r="U267" i="8"/>
  <c r="U51" i="8"/>
  <c r="U104" i="8"/>
  <c r="U976" i="8"/>
  <c r="U964" i="8"/>
  <c r="U941" i="8"/>
  <c r="U940" i="8"/>
  <c r="U943" i="8"/>
  <c r="U906" i="8"/>
  <c r="U885" i="8"/>
  <c r="U960" i="8"/>
  <c r="U858" i="8"/>
  <c r="U877" i="8"/>
  <c r="U846" i="8"/>
  <c r="U838" i="8"/>
  <c r="U761" i="8"/>
  <c r="U786" i="8"/>
  <c r="U738" i="8"/>
  <c r="U760" i="8"/>
  <c r="U689" i="8"/>
  <c r="U658" i="8"/>
  <c r="U735" i="8"/>
  <c r="U748" i="8"/>
  <c r="U640" i="8"/>
  <c r="U657" i="8"/>
  <c r="U654" i="8"/>
  <c r="U671" i="8"/>
  <c r="U566" i="8"/>
  <c r="U563" i="8"/>
  <c r="U564" i="8"/>
  <c r="U512" i="8"/>
  <c r="U529" i="8"/>
  <c r="U542" i="8"/>
  <c r="U551" i="8"/>
  <c r="U454" i="8"/>
  <c r="U483" i="8"/>
  <c r="U531" i="8"/>
  <c r="U395" i="8"/>
  <c r="U343" i="8"/>
  <c r="U442" i="8"/>
  <c r="U404" i="8"/>
  <c r="U356" i="8"/>
  <c r="U433" i="8"/>
  <c r="U377" i="8"/>
  <c r="U489" i="8"/>
  <c r="U316" i="8"/>
  <c r="U370" i="8"/>
  <c r="U295" i="8"/>
  <c r="U237" i="8"/>
  <c r="U208" i="8"/>
  <c r="U242" i="8"/>
  <c r="U277" i="8"/>
  <c r="U235" i="8"/>
  <c r="U274" i="8"/>
  <c r="U184" i="8"/>
  <c r="U206" i="8"/>
  <c r="U159" i="8"/>
  <c r="U224" i="8"/>
  <c r="U143" i="8"/>
  <c r="U121" i="8"/>
  <c r="U191" i="8"/>
  <c r="U118" i="8"/>
  <c r="U114" i="8"/>
  <c r="U244" i="8"/>
  <c r="U167" i="8"/>
  <c r="U71" i="8"/>
  <c r="U275" i="8"/>
  <c r="U32" i="8"/>
  <c r="U70" i="8"/>
  <c r="U984" i="8"/>
  <c r="U949" i="8"/>
  <c r="U947" i="8"/>
  <c r="U902" i="8"/>
  <c r="U823" i="8"/>
  <c r="U853" i="8"/>
  <c r="U765" i="8"/>
  <c r="U742" i="8"/>
  <c r="U692" i="8"/>
  <c r="U743" i="8"/>
  <c r="U644" i="8"/>
  <c r="U661" i="8"/>
  <c r="U570" i="8"/>
  <c r="U568" i="8"/>
  <c r="U541" i="8"/>
  <c r="U585" i="8"/>
  <c r="U487" i="8"/>
  <c r="U411" i="8"/>
  <c r="U453" i="8"/>
  <c r="U360" i="8"/>
  <c r="U385" i="8"/>
  <c r="U318" i="8"/>
  <c r="U303" i="8"/>
  <c r="U248" i="8"/>
  <c r="U285" i="8"/>
  <c r="U282" i="8"/>
  <c r="U213" i="8"/>
  <c r="U232" i="8"/>
  <c r="U123" i="8"/>
  <c r="U138" i="8"/>
  <c r="U38" i="8"/>
  <c r="U79" i="8"/>
  <c r="U46" i="8"/>
  <c r="U28" i="8"/>
  <c r="U60" i="8"/>
  <c r="U144" i="8"/>
  <c r="U1003" i="8"/>
  <c r="U979" i="8"/>
  <c r="U935" i="8"/>
  <c r="U870" i="8"/>
  <c r="U842" i="8"/>
  <c r="U810" i="8"/>
  <c r="U757" i="8"/>
  <c r="U726" i="8"/>
  <c r="U681" i="8"/>
  <c r="U727" i="8"/>
  <c r="U628" i="8"/>
  <c r="U660" i="8"/>
  <c r="U646" i="8"/>
  <c r="U565" i="8"/>
  <c r="U517" i="8"/>
  <c r="U535" i="8"/>
  <c r="U479" i="8"/>
  <c r="U391" i="8"/>
  <c r="U492" i="8"/>
  <c r="U352" i="8"/>
  <c r="U365" i="8"/>
  <c r="U312" i="8"/>
  <c r="U464" i="8"/>
  <c r="U202" i="8"/>
  <c r="U269" i="8"/>
  <c r="U270" i="8"/>
  <c r="U197" i="8"/>
  <c r="U210" i="8"/>
  <c r="U117" i="8"/>
  <c r="U105" i="8"/>
  <c r="U134" i="8"/>
  <c r="U64" i="8"/>
  <c r="U283" i="8"/>
  <c r="U39" i="8"/>
  <c r="U1001" i="8"/>
  <c r="U944" i="8"/>
  <c r="U908" i="8"/>
  <c r="U865" i="8"/>
  <c r="U845" i="8"/>
  <c r="U790" i="8"/>
  <c r="U778" i="8"/>
  <c r="U710" i="8"/>
  <c r="U698" i="8"/>
  <c r="U771" i="8"/>
  <c r="U616" i="8"/>
  <c r="U643" i="8"/>
  <c r="U599" i="8"/>
  <c r="U552" i="8"/>
  <c r="U693" i="8"/>
  <c r="U490" i="8"/>
  <c r="U455" i="8"/>
  <c r="U379" i="8"/>
  <c r="U452" i="8"/>
  <c r="U332" i="8"/>
  <c r="U353" i="8"/>
  <c r="U390" i="8"/>
  <c r="U314" i="8"/>
  <c r="U178" i="8"/>
  <c r="U261" i="8"/>
  <c r="U262" i="8"/>
  <c r="U164" i="8"/>
  <c r="U181" i="8"/>
  <c r="U111" i="8"/>
  <c r="U54" i="8"/>
  <c r="U102" i="8"/>
  <c r="U36" i="8"/>
  <c r="U205" i="8"/>
  <c r="U953" i="8"/>
  <c r="U952" i="8"/>
  <c r="U887" i="8"/>
  <c r="U863" i="8"/>
  <c r="U824" i="8"/>
  <c r="U859" i="8"/>
  <c r="U813" i="8"/>
  <c r="U768" i="8"/>
  <c r="U666" i="8"/>
  <c r="U828" i="8"/>
  <c r="U667" i="8"/>
  <c r="U672" i="8"/>
  <c r="U567" i="8"/>
  <c r="U516" i="8"/>
  <c r="U546" i="8"/>
  <c r="U462" i="8"/>
  <c r="U547" i="8"/>
  <c r="U351" i="8"/>
  <c r="U420" i="8"/>
  <c r="U437" i="8"/>
  <c r="U329" i="8"/>
  <c r="U398" i="8"/>
  <c r="U241" i="8"/>
  <c r="U315" i="8"/>
  <c r="U239" i="8"/>
  <c r="U188" i="8"/>
  <c r="U160" i="8"/>
  <c r="U151" i="8"/>
  <c r="U245" i="8"/>
  <c r="U136" i="8"/>
  <c r="U259" i="8"/>
  <c r="U203" i="8"/>
  <c r="U100" i="8"/>
  <c r="U10" i="8"/>
  <c r="U995" i="8"/>
  <c r="U914" i="8"/>
  <c r="U834" i="8"/>
  <c r="U804" i="8"/>
  <c r="U673" i="8"/>
  <c r="U624" i="8"/>
  <c r="U611" i="8"/>
  <c r="U513" i="8"/>
  <c r="U471" i="8"/>
  <c r="U476" i="8"/>
  <c r="U361" i="8"/>
  <c r="U406" i="8"/>
  <c r="U265" i="8"/>
  <c r="U187" i="8"/>
  <c r="U115" i="8"/>
  <c r="U130" i="8"/>
  <c r="U217" i="8"/>
  <c r="U988" i="8"/>
  <c r="U915" i="8"/>
  <c r="U875" i="8"/>
  <c r="U749" i="8"/>
  <c r="U751" i="8"/>
  <c r="U653" i="8"/>
  <c r="U701" i="8"/>
  <c r="U530" i="8"/>
  <c r="U447" i="8"/>
  <c r="U400" i="8"/>
  <c r="U481" i="8"/>
  <c r="U292" i="8"/>
  <c r="U227" i="8"/>
  <c r="U156" i="8"/>
  <c r="U185" i="8"/>
  <c r="U97" i="8"/>
  <c r="U63" i="8"/>
  <c r="U967" i="8"/>
  <c r="U909" i="8"/>
  <c r="U869" i="8"/>
  <c r="U744" i="8"/>
  <c r="U746" i="8"/>
  <c r="U649" i="8"/>
  <c r="U612" i="8"/>
  <c r="U526" i="8"/>
  <c r="U440" i="8"/>
  <c r="U396" i="8"/>
  <c r="U473" i="8"/>
  <c r="U284" i="8"/>
  <c r="U215" i="8"/>
  <c r="U154" i="8"/>
  <c r="U177" i="8"/>
  <c r="U95" i="8"/>
  <c r="U56" i="8"/>
  <c r="U950" i="8"/>
  <c r="U924" i="8"/>
  <c r="U806" i="8"/>
  <c r="U714" i="8"/>
  <c r="U702" i="8"/>
  <c r="U655" i="8"/>
  <c r="U560" i="8"/>
  <c r="U527" i="8"/>
  <c r="U387" i="8"/>
  <c r="U344" i="8"/>
  <c r="U308" i="8"/>
  <c r="U190" i="8"/>
  <c r="U266" i="8"/>
  <c r="U207" i="8"/>
  <c r="U101" i="8"/>
  <c r="U44" i="8"/>
  <c r="U1002" i="8"/>
  <c r="U975" i="8"/>
  <c r="U882" i="8"/>
  <c r="U815" i="8"/>
  <c r="U750" i="8"/>
  <c r="U696" i="8"/>
  <c r="U622" i="8"/>
  <c r="U508" i="8"/>
  <c r="U446" i="8"/>
  <c r="U339" i="8"/>
  <c r="U425" i="8"/>
  <c r="U346" i="8"/>
  <c r="U230" i="8"/>
  <c r="U176" i="8"/>
  <c r="U141" i="8"/>
  <c r="U80" i="8"/>
  <c r="U124" i="8"/>
  <c r="U986" i="8"/>
  <c r="U962" i="8"/>
  <c r="U848" i="8"/>
  <c r="U789" i="8"/>
  <c r="U724" i="8"/>
  <c r="U715" i="8"/>
  <c r="U606" i="8"/>
  <c r="U561" i="8"/>
  <c r="U515" i="8"/>
  <c r="U327" i="8"/>
  <c r="U405" i="8"/>
  <c r="U330" i="8"/>
  <c r="U222" i="8"/>
  <c r="U309" i="8"/>
  <c r="U135" i="8"/>
  <c r="U62" i="8"/>
  <c r="U82" i="8"/>
  <c r="U8" i="8"/>
  <c r="U927" i="8"/>
  <c r="U637" i="8"/>
  <c r="U392" i="8"/>
  <c r="U153" i="8"/>
  <c r="U67" i="8"/>
  <c r="U90" i="8"/>
  <c r="U142" i="8"/>
  <c r="U864" i="8"/>
  <c r="U621" i="8"/>
  <c r="U409" i="8"/>
  <c r="U139" i="8"/>
  <c r="U854" i="8"/>
  <c r="U596" i="8"/>
  <c r="U465" i="8"/>
  <c r="U236" i="8"/>
  <c r="U799" i="8"/>
  <c r="U618" i="8"/>
  <c r="U338" i="8"/>
  <c r="U72" i="8"/>
  <c r="U146" i="8"/>
  <c r="U763" i="8"/>
  <c r="U514" i="8"/>
  <c r="U272" i="8"/>
  <c r="U93" i="8"/>
  <c r="U994" i="8"/>
  <c r="U740" i="8"/>
  <c r="U499" i="8"/>
  <c r="U226" i="8"/>
  <c r="U110" i="8"/>
  <c r="U951" i="8"/>
  <c r="U729" i="8"/>
  <c r="U438" i="8"/>
  <c r="U211" i="8"/>
  <c r="U37" i="8"/>
  <c r="U938" i="8"/>
  <c r="U684" i="8"/>
  <c r="U331" i="8"/>
  <c r="U382" i="8"/>
  <c r="U86" i="8"/>
  <c r="U140" i="8"/>
  <c r="U19" i="8"/>
  <c r="U11" i="8"/>
  <c r="U48" i="8"/>
  <c r="U65" i="8"/>
  <c r="U94" i="8"/>
  <c r="U84" i="8"/>
  <c r="U23" i="8"/>
  <c r="U107" i="8"/>
  <c r="U77" i="8"/>
  <c r="U120" i="8"/>
  <c r="U12" i="8"/>
  <c r="U126" i="8"/>
  <c r="U13" i="8"/>
  <c r="U22" i="8"/>
  <c r="U31" i="8"/>
  <c r="U68" i="8"/>
  <c r="U40" i="8"/>
  <c r="U26" i="8"/>
  <c r="U81" i="8"/>
  <c r="U179" i="8"/>
  <c r="AD25" i="3"/>
  <c r="C25" i="3"/>
  <c r="Z39" i="3"/>
  <c r="AA39" i="3"/>
  <c r="AB39" i="3"/>
  <c r="AE39" i="3"/>
  <c r="AC39" i="3"/>
  <c r="C39" i="3"/>
  <c r="L23" i="7"/>
  <c r="Q31" i="3" s="1"/>
  <c r="Z32" i="4"/>
  <c r="C36" i="3"/>
  <c r="AC36" i="3"/>
  <c r="AB36" i="3"/>
  <c r="L10" i="7"/>
  <c r="Q18" i="3" s="1"/>
  <c r="Z19" i="4"/>
  <c r="U49" i="8"/>
  <c r="U21" i="8"/>
  <c r="U150" i="8"/>
  <c r="AV3" i="8"/>
  <c r="D28" i="5"/>
  <c r="D44" i="5"/>
  <c r="D46" i="5"/>
  <c r="D42" i="5"/>
  <c r="L13" i="7"/>
  <c r="Q21" i="3" s="1"/>
  <c r="Z22" i="4"/>
  <c r="Z20" i="3"/>
  <c r="AB20" i="3"/>
  <c r="AD20" i="3"/>
  <c r="AC20" i="3"/>
  <c r="C20" i="3"/>
  <c r="Z27" i="3"/>
  <c r="C27" i="3"/>
  <c r="AD27" i="3"/>
  <c r="AC27" i="3"/>
  <c r="AA27" i="3"/>
  <c r="AE27" i="3"/>
  <c r="Z30" i="3"/>
  <c r="AE30" i="3"/>
  <c r="AA30" i="3"/>
  <c r="AD30" i="3"/>
  <c r="AB30" i="3"/>
  <c r="Z24" i="7"/>
  <c r="BA9" i="8"/>
  <c r="AZ24" i="8"/>
  <c r="L38" i="5" s="1"/>
  <c r="Z38" i="5" s="1"/>
  <c r="AY24" i="8"/>
  <c r="J38" i="5" s="1"/>
  <c r="AY69" i="8"/>
  <c r="AZ69" i="8"/>
  <c r="AY52" i="8"/>
  <c r="AZ52" i="8"/>
  <c r="AZ21" i="8"/>
  <c r="L35" i="5" s="1"/>
  <c r="Z35" i="5" s="1"/>
  <c r="AY21" i="8"/>
  <c r="J35" i="5" s="1"/>
  <c r="AZ107" i="8"/>
  <c r="AY107" i="8"/>
  <c r="AZ67" i="8"/>
  <c r="AY67" i="8"/>
  <c r="AZ78" i="8"/>
  <c r="AY78" i="8"/>
  <c r="AZ115" i="8"/>
  <c r="AY115" i="8"/>
  <c r="AZ106" i="8"/>
  <c r="AY106" i="8"/>
  <c r="AZ64" i="8"/>
  <c r="AY64" i="8"/>
  <c r="AY133" i="8"/>
  <c r="AZ133" i="8"/>
  <c r="AZ59" i="8"/>
  <c r="AY59" i="8"/>
  <c r="AZ116" i="8"/>
  <c r="AY116" i="8"/>
  <c r="AZ132" i="8"/>
  <c r="AY132" i="8"/>
  <c r="AZ18" i="8"/>
  <c r="L32" i="5" s="1"/>
  <c r="Z32" i="5" s="1"/>
  <c r="AY18" i="8"/>
  <c r="J32" i="5" s="1"/>
  <c r="BA12" i="8"/>
  <c r="AM33" i="8"/>
  <c r="AM237" i="8"/>
  <c r="AM292" i="8"/>
  <c r="AM209" i="8"/>
  <c r="AM267" i="8"/>
  <c r="AM307" i="8"/>
  <c r="AM326" i="8"/>
  <c r="AM466" i="8"/>
  <c r="AM447" i="8"/>
  <c r="AM596" i="8"/>
  <c r="AM627" i="8"/>
  <c r="AM746" i="8"/>
  <c r="AY87" i="8"/>
  <c r="AZ87" i="8"/>
  <c r="AZ35" i="8"/>
  <c r="L49" i="5" s="1"/>
  <c r="AY35" i="8"/>
  <c r="J49" i="5" s="1"/>
  <c r="AZ137" i="8"/>
  <c r="AY137" i="8"/>
  <c r="BA17" i="8"/>
  <c r="AZ17" i="8"/>
  <c r="L31" i="5" s="1"/>
  <c r="Z31" i="5" s="1"/>
  <c r="AY17" i="8"/>
  <c r="J31" i="5" s="1"/>
  <c r="BA6" i="8"/>
  <c r="AZ108" i="8"/>
  <c r="AY108" i="8"/>
  <c r="AZ38" i="8"/>
  <c r="AY38" i="8"/>
  <c r="AZ73" i="8"/>
  <c r="AY73" i="8"/>
  <c r="AZ46" i="8"/>
  <c r="AY46" i="8"/>
  <c r="AZ84" i="8"/>
  <c r="AY84" i="8"/>
  <c r="AZ125" i="8"/>
  <c r="AY125" i="8"/>
  <c r="AY61" i="8"/>
  <c r="AZ61" i="8"/>
  <c r="AZ127" i="8"/>
  <c r="AY127" i="8"/>
  <c r="AZ71" i="8"/>
  <c r="AY71" i="8"/>
  <c r="AZ29" i="8"/>
  <c r="L43" i="5" s="1"/>
  <c r="Z43" i="5" s="1"/>
  <c r="AY29" i="8"/>
  <c r="J43" i="5" s="1"/>
  <c r="AZ118" i="8"/>
  <c r="AY118" i="8"/>
  <c r="AZ134" i="8"/>
  <c r="AY134" i="8"/>
  <c r="AZ123" i="8"/>
  <c r="AY123" i="8"/>
  <c r="AZ43" i="8"/>
  <c r="AY43" i="8"/>
  <c r="AM254" i="8"/>
  <c r="AM195" i="8"/>
  <c r="AM316" i="8"/>
  <c r="AM423" i="8"/>
  <c r="AM484" i="8"/>
  <c r="AM451" i="8"/>
  <c r="AM532" i="8"/>
  <c r="AM600" i="8"/>
  <c r="AN600" i="8" s="1"/>
  <c r="AM591" i="8"/>
  <c r="AM654" i="8"/>
  <c r="AM680" i="8"/>
  <c r="AM733" i="8"/>
  <c r="AM822" i="8"/>
  <c r="AM843" i="8"/>
  <c r="AM941" i="8"/>
  <c r="AM1004" i="8"/>
  <c r="AY42" i="8"/>
  <c r="AZ42" i="8"/>
  <c r="AZ20" i="8"/>
  <c r="L34" i="5" s="1"/>
  <c r="Z34" i="5" s="1"/>
  <c r="AY20" i="8"/>
  <c r="J34" i="5" s="1"/>
  <c r="BA7" i="8"/>
  <c r="AY119" i="8"/>
  <c r="AZ119" i="8"/>
  <c r="AZ40" i="8"/>
  <c r="AY40" i="8"/>
  <c r="AZ77" i="8"/>
  <c r="AY77" i="8"/>
  <c r="AZ86" i="8"/>
  <c r="AY86" i="8"/>
  <c r="AY37" i="8"/>
  <c r="J51" i="5" s="1"/>
  <c r="AZ37" i="8"/>
  <c r="L51" i="5" s="1"/>
  <c r="AY68" i="8"/>
  <c r="AZ68" i="8"/>
  <c r="AZ75" i="8"/>
  <c r="AY75" i="8"/>
  <c r="AZ120" i="8"/>
  <c r="AY120" i="8"/>
  <c r="AZ136" i="8"/>
  <c r="AY136" i="8"/>
  <c r="AY27" i="8"/>
  <c r="J41" i="5" s="1"/>
  <c r="AZ27" i="8"/>
  <c r="L41" i="5" s="1"/>
  <c r="Z41" i="5" s="1"/>
  <c r="AZ23" i="8"/>
  <c r="L37" i="5" s="1"/>
  <c r="Z37" i="5" s="1"/>
  <c r="AY23" i="8"/>
  <c r="J37" i="5" s="1"/>
  <c r="AM17" i="8"/>
  <c r="AM60" i="8"/>
  <c r="AM36" i="8"/>
  <c r="AM115" i="8"/>
  <c r="AM231" i="8"/>
  <c r="AM488" i="8"/>
  <c r="AM511" i="8"/>
  <c r="AM586" i="8"/>
  <c r="AM626" i="8"/>
  <c r="AM698" i="8"/>
  <c r="AM705" i="8"/>
  <c r="AM771" i="8"/>
  <c r="AM762" i="8"/>
  <c r="AM842" i="8"/>
  <c r="AM892" i="8"/>
  <c r="AM964" i="8"/>
  <c r="BA8" i="8"/>
  <c r="AY83" i="8"/>
  <c r="AZ83" i="8"/>
  <c r="AY93" i="8"/>
  <c r="AZ93" i="8"/>
  <c r="AY76" i="8"/>
  <c r="AZ76" i="8"/>
  <c r="AZ49" i="8"/>
  <c r="AY49" i="8"/>
  <c r="AZ16" i="8"/>
  <c r="L30" i="5" s="1"/>
  <c r="Z30" i="5" s="1"/>
  <c r="AY16" i="8"/>
  <c r="J30" i="5" s="1"/>
  <c r="BA16" i="8"/>
  <c r="AZ32" i="8"/>
  <c r="L46" i="5" s="1"/>
  <c r="Z46" i="5" s="1"/>
  <c r="AY32" i="8"/>
  <c r="J46" i="5" s="1"/>
  <c r="AZ57" i="8"/>
  <c r="AY57" i="8"/>
  <c r="AZ70" i="8"/>
  <c r="AY70" i="8"/>
  <c r="AY36" i="8"/>
  <c r="J50" i="5" s="1"/>
  <c r="AZ36" i="8"/>
  <c r="L50" i="5" s="1"/>
  <c r="Z50" i="5" s="1"/>
  <c r="AM76" i="8"/>
  <c r="AZ31" i="8"/>
  <c r="L45" i="5" s="1"/>
  <c r="Z45" i="5" s="1"/>
  <c r="AY31" i="8"/>
  <c r="J45" i="5" s="1"/>
  <c r="AY139" i="8"/>
  <c r="AZ139" i="8"/>
  <c r="AZ81" i="8"/>
  <c r="AY81" i="8"/>
  <c r="AZ88" i="8"/>
  <c r="AY88" i="8"/>
  <c r="AY41" i="8"/>
  <c r="AZ41" i="8"/>
  <c r="AY97" i="8"/>
  <c r="AZ97" i="8"/>
  <c r="AZ79" i="8"/>
  <c r="AY79" i="8"/>
  <c r="AZ66" i="8"/>
  <c r="AY66" i="8"/>
  <c r="AZ122" i="8"/>
  <c r="AY122" i="8"/>
  <c r="AZ138" i="8"/>
  <c r="AY138" i="8"/>
  <c r="AZ19" i="8"/>
  <c r="L33" i="5" s="1"/>
  <c r="Z33" i="5" s="1"/>
  <c r="AY19" i="8"/>
  <c r="J33" i="5" s="1"/>
  <c r="AM92" i="8"/>
  <c r="AM141" i="8"/>
  <c r="AM160" i="8"/>
  <c r="AM247" i="8"/>
  <c r="AM178" i="8"/>
  <c r="AM387" i="8"/>
  <c r="AM528" i="8"/>
  <c r="AM459" i="8"/>
  <c r="AM608" i="8"/>
  <c r="AM599" i="8"/>
  <c r="AM619" i="8"/>
  <c r="AM648" i="8"/>
  <c r="AM617" i="8"/>
  <c r="AM728" i="8"/>
  <c r="AM752" i="8"/>
  <c r="AM778" i="8"/>
  <c r="AM838" i="8"/>
  <c r="AM997" i="8"/>
  <c r="AY111" i="8"/>
  <c r="AZ111" i="8"/>
  <c r="AY15" i="8"/>
  <c r="J29" i="5" s="1"/>
  <c r="BA15" i="8"/>
  <c r="AZ15" i="8"/>
  <c r="L29" i="5" s="1"/>
  <c r="Z29" i="5" s="1"/>
  <c r="AY89" i="8"/>
  <c r="AZ89" i="8"/>
  <c r="AY62" i="8"/>
  <c r="AZ62" i="8"/>
  <c r="AZ25" i="8"/>
  <c r="L39" i="5" s="1"/>
  <c r="Z39" i="5" s="1"/>
  <c r="AY25" i="8"/>
  <c r="J39" i="5" s="1"/>
  <c r="AZ99" i="8"/>
  <c r="AY99" i="8"/>
  <c r="AY141" i="8"/>
  <c r="AZ141" i="8"/>
  <c r="AZ109" i="8"/>
  <c r="AY109" i="8"/>
  <c r="AZ56" i="8"/>
  <c r="AY56" i="8"/>
  <c r="AZ90" i="8"/>
  <c r="AY90" i="8"/>
  <c r="AZ98" i="8"/>
  <c r="AY98" i="8"/>
  <c r="AZ44" i="8"/>
  <c r="AY44" i="8"/>
  <c r="AZ82" i="8"/>
  <c r="AY82" i="8"/>
  <c r="AZ39" i="8"/>
  <c r="AY39" i="8"/>
  <c r="AZ135" i="8"/>
  <c r="AY135" i="8"/>
  <c r="AZ124" i="8"/>
  <c r="AY124" i="8"/>
  <c r="AZ140" i="8"/>
  <c r="AY140" i="8"/>
  <c r="AM73" i="8"/>
  <c r="AM229" i="8"/>
  <c r="AM445" i="8"/>
  <c r="AM266" i="8"/>
  <c r="AM296" i="8"/>
  <c r="AM318" i="8"/>
  <c r="AM450" i="8"/>
  <c r="AM373" i="8"/>
  <c r="AM404" i="8"/>
  <c r="AM557" i="8"/>
  <c r="AM613" i="8"/>
  <c r="AM571" i="8"/>
  <c r="AM652" i="8"/>
  <c r="AM651" i="8"/>
  <c r="AM634" i="8"/>
  <c r="AM683" i="8"/>
  <c r="AM694" i="8"/>
  <c r="AM861" i="8"/>
  <c r="AM915" i="8"/>
  <c r="AM994" i="8"/>
  <c r="AZ30" i="8"/>
  <c r="L44" i="5" s="1"/>
  <c r="Z44" i="5" s="1"/>
  <c r="AY30" i="8"/>
  <c r="J44" i="5" s="1"/>
  <c r="AY80" i="8"/>
  <c r="AZ80" i="8"/>
  <c r="AY50" i="8"/>
  <c r="AZ50" i="8"/>
  <c r="AZ100" i="8"/>
  <c r="AY100" i="8"/>
  <c r="AY143" i="8"/>
  <c r="AZ143" i="8"/>
  <c r="AZ54" i="8"/>
  <c r="AY54" i="8"/>
  <c r="AZ121" i="8"/>
  <c r="AY121" i="8"/>
  <c r="AZ58" i="8"/>
  <c r="AY58" i="8"/>
  <c r="AZ92" i="8"/>
  <c r="AY92" i="8"/>
  <c r="AY101" i="8"/>
  <c r="AZ101" i="8"/>
  <c r="AZ48" i="8"/>
  <c r="AY48" i="8"/>
  <c r="AZ113" i="8"/>
  <c r="AY113" i="8"/>
  <c r="AZ110" i="8"/>
  <c r="AY110" i="8"/>
  <c r="AZ126" i="8"/>
  <c r="AY126" i="8"/>
  <c r="AZ142" i="8"/>
  <c r="AY142" i="8"/>
  <c r="AY34" i="8"/>
  <c r="J48" i="5" s="1"/>
  <c r="AZ34" i="8"/>
  <c r="L48" i="5" s="1"/>
  <c r="Z48" i="5" s="1"/>
  <c r="AZ117" i="8"/>
  <c r="AY117" i="8"/>
  <c r="AY72" i="8"/>
  <c r="AZ72" i="8"/>
  <c r="AY26" i="8"/>
  <c r="J40" i="5" s="1"/>
  <c r="AZ26" i="8"/>
  <c r="L40" i="5" s="1"/>
  <c r="Z40" i="5" s="1"/>
  <c r="AM104" i="8"/>
  <c r="AM145" i="8"/>
  <c r="AM106" i="8"/>
  <c r="AM287" i="8"/>
  <c r="AN287" i="8" s="1"/>
  <c r="AM415" i="8"/>
  <c r="AM457" i="8"/>
  <c r="AM344" i="8"/>
  <c r="AM497" i="8"/>
  <c r="AM510" i="8"/>
  <c r="AM561" i="8"/>
  <c r="AM615" i="8"/>
  <c r="AM656" i="8"/>
  <c r="AM702" i="8"/>
  <c r="AM770" i="8"/>
  <c r="AM792" i="8"/>
  <c r="AM888" i="8"/>
  <c r="AM832" i="8"/>
  <c r="AM878" i="8"/>
  <c r="BA11" i="8"/>
  <c r="AZ63" i="8"/>
  <c r="AY63" i="8"/>
  <c r="AY91" i="8"/>
  <c r="AZ91" i="8"/>
  <c r="AZ45" i="8"/>
  <c r="AY45" i="8"/>
  <c r="AZ103" i="8"/>
  <c r="AY103" i="8"/>
  <c r="AY145" i="8"/>
  <c r="AZ145" i="8"/>
  <c r="AZ60" i="8"/>
  <c r="AY60" i="8"/>
  <c r="AZ94" i="8"/>
  <c r="AY94" i="8"/>
  <c r="AY51" i="8"/>
  <c r="AZ51" i="8"/>
  <c r="AZ102" i="8"/>
  <c r="AY102" i="8"/>
  <c r="AY129" i="8"/>
  <c r="AZ129" i="8"/>
  <c r="AZ112" i="8"/>
  <c r="AY112" i="8"/>
  <c r="AZ128" i="8"/>
  <c r="AY128" i="8"/>
  <c r="AZ144" i="8"/>
  <c r="AY144" i="8"/>
  <c r="BA10" i="8"/>
  <c r="AM41" i="8"/>
  <c r="AM192" i="8"/>
  <c r="AN192" i="8" s="1"/>
  <c r="AM359" i="8"/>
  <c r="AM304" i="8"/>
  <c r="AM504" i="8"/>
  <c r="AM414" i="8"/>
  <c r="AM349" i="8"/>
  <c r="AM458" i="8"/>
  <c r="AM546" i="8"/>
  <c r="AM533" i="8"/>
  <c r="AM590" i="8"/>
  <c r="AM662" i="8"/>
  <c r="AM673" i="8"/>
  <c r="AM796" i="8"/>
  <c r="AM809" i="8"/>
  <c r="AM907" i="8"/>
  <c r="AM791" i="8"/>
  <c r="AN791" i="8" s="1"/>
  <c r="AM841" i="8"/>
  <c r="AM942" i="8"/>
  <c r="AM948" i="8"/>
  <c r="AM989" i="8"/>
  <c r="AM70" i="8"/>
  <c r="AZ14" i="8"/>
  <c r="L28" i="5" s="1"/>
  <c r="Z28" i="5" s="1"/>
  <c r="AY14" i="8"/>
  <c r="J28" i="5" s="1"/>
  <c r="BA14" i="8"/>
  <c r="BA13" i="8"/>
  <c r="AY95" i="8"/>
  <c r="AZ95" i="8"/>
  <c r="AZ47" i="8"/>
  <c r="AY47" i="8"/>
  <c r="AZ104" i="8"/>
  <c r="AY104" i="8"/>
  <c r="AZ28" i="8"/>
  <c r="L42" i="5" s="1"/>
  <c r="Z42" i="5" s="1"/>
  <c r="AY28" i="8"/>
  <c r="J42" i="5" s="1"/>
  <c r="AZ74" i="8"/>
  <c r="AY74" i="8"/>
  <c r="AZ96" i="8"/>
  <c r="AY96" i="8"/>
  <c r="AY53" i="8"/>
  <c r="AZ53" i="8"/>
  <c r="AY105" i="8"/>
  <c r="AZ105" i="8"/>
  <c r="AY131" i="8"/>
  <c r="AZ131" i="8"/>
  <c r="AZ55" i="8"/>
  <c r="AY55" i="8"/>
  <c r="AZ114" i="8"/>
  <c r="AY114" i="8"/>
  <c r="AZ130" i="8"/>
  <c r="AY130" i="8"/>
  <c r="AZ146" i="8"/>
  <c r="AY146" i="8"/>
  <c r="AZ65" i="8"/>
  <c r="AY65" i="8"/>
  <c r="AZ33" i="8"/>
  <c r="L47" i="5" s="1"/>
  <c r="Z47" i="5" s="1"/>
  <c r="AY33" i="8"/>
  <c r="J47" i="5" s="1"/>
  <c r="AZ22" i="8"/>
  <c r="L36" i="5" s="1"/>
  <c r="Z36" i="5" s="1"/>
  <c r="AY22" i="8"/>
  <c r="J36" i="5" s="1"/>
  <c r="AM217" i="8"/>
  <c r="AM118" i="8"/>
  <c r="AM208" i="8"/>
  <c r="AM272" i="8"/>
  <c r="AM174" i="8"/>
  <c r="AM220" i="8"/>
  <c r="AM278" i="8"/>
  <c r="AM427" i="8"/>
  <c r="AM353" i="8"/>
  <c r="AM512" i="8"/>
  <c r="AM352" i="8"/>
  <c r="AM594" i="8"/>
  <c r="AM574" i="8"/>
  <c r="AM518" i="8"/>
  <c r="AM550" i="8"/>
  <c r="AM622" i="8"/>
  <c r="AM583" i="8"/>
  <c r="AM833" i="8"/>
  <c r="AM740" i="8"/>
  <c r="AM718" i="8"/>
  <c r="AM725" i="8"/>
  <c r="AM707" i="8"/>
  <c r="AM744" i="8"/>
  <c r="AM795" i="8"/>
  <c r="AM823" i="8"/>
  <c r="AM869" i="8"/>
  <c r="AM909" i="8"/>
  <c r="M19" i="7"/>
  <c r="R27" i="3" s="1"/>
  <c r="AB27" i="3" s="1"/>
  <c r="M22" i="7"/>
  <c r="R30" i="3" s="1"/>
  <c r="AC30" i="3" s="1"/>
  <c r="Z25" i="7"/>
  <c r="T34" i="4" s="1"/>
  <c r="X34" i="4" s="1"/>
  <c r="Y25" i="7"/>
  <c r="R22" i="7"/>
  <c r="R13" i="7"/>
  <c r="U80" i="7"/>
  <c r="X19" i="2" s="1"/>
  <c r="U77" i="7"/>
  <c r="X16" i="2" s="1"/>
  <c r="U79" i="7"/>
  <c r="X18" i="2" s="1"/>
  <c r="U82" i="7"/>
  <c r="X21" i="2" s="1"/>
  <c r="U81" i="7"/>
  <c r="X20" i="2" s="1"/>
  <c r="G77" i="7"/>
  <c r="K16" i="2" s="1"/>
  <c r="U78" i="7"/>
  <c r="X17" i="2" s="1"/>
  <c r="Y34" i="7"/>
  <c r="L34" i="7" s="1"/>
  <c r="Q42" i="3" s="1"/>
  <c r="Z34" i="7"/>
  <c r="R25" i="7"/>
  <c r="X79" i="7"/>
  <c r="K79" i="7" s="1"/>
  <c r="O18" i="2" s="1"/>
  <c r="I79" i="7"/>
  <c r="M18" i="2" s="1"/>
  <c r="K19" i="7"/>
  <c r="P27" i="3" s="1"/>
  <c r="R36" i="7"/>
  <c r="R33" i="7"/>
  <c r="R21" i="7"/>
  <c r="R23" i="7"/>
  <c r="M17" i="7"/>
  <c r="R25" i="3" s="1"/>
  <c r="AB25" i="3" s="1"/>
  <c r="M36" i="7"/>
  <c r="R44" i="3" s="1"/>
  <c r="AE44" i="3" s="1"/>
  <c r="R31" i="7"/>
  <c r="Z11" i="7"/>
  <c r="T20" i="4" s="1"/>
  <c r="X20" i="4" s="1"/>
  <c r="Y11" i="7"/>
  <c r="J11" i="7"/>
  <c r="O19" i="3" s="1"/>
  <c r="R27" i="7"/>
  <c r="Z9" i="7"/>
  <c r="M15" i="7"/>
  <c r="R23" i="3" s="1"/>
  <c r="AA23" i="3" s="1"/>
  <c r="I78" i="7"/>
  <c r="M17" i="2" s="1"/>
  <c r="X78" i="7"/>
  <c r="K78" i="7" s="1"/>
  <c r="O17" i="2" s="1"/>
  <c r="W77" i="7"/>
  <c r="Y16" i="2" s="1"/>
  <c r="W82" i="7"/>
  <c r="Y21" i="2" s="1"/>
  <c r="W79" i="7"/>
  <c r="Y18" i="2" s="1"/>
  <c r="W81" i="7"/>
  <c r="Y20" i="2" s="1"/>
  <c r="W78" i="7"/>
  <c r="Y17" i="2" s="1"/>
  <c r="I77" i="7"/>
  <c r="M16" i="2" s="1"/>
  <c r="W80" i="7"/>
  <c r="Y19" i="2" s="1"/>
  <c r="X77" i="7"/>
  <c r="K77" i="7" s="1"/>
  <c r="O16" i="2" s="1"/>
  <c r="R30" i="7"/>
  <c r="Z33" i="7"/>
  <c r="Y33" i="7"/>
  <c r="L33" i="7" s="1"/>
  <c r="Q41" i="3" s="1"/>
  <c r="R34" i="7"/>
  <c r="Y9" i="7"/>
  <c r="Y30" i="7"/>
  <c r="Z30" i="7"/>
  <c r="T39" i="4" s="1"/>
  <c r="X39" i="4" s="1"/>
  <c r="J18" i="7"/>
  <c r="O26" i="3" s="1"/>
  <c r="Z18" i="7"/>
  <c r="T27" i="4" s="1"/>
  <c r="X27" i="4" s="1"/>
  <c r="Y18" i="7"/>
  <c r="R9" i="7"/>
  <c r="H9" i="7"/>
  <c r="M17" i="3" s="1"/>
  <c r="R12" i="7"/>
  <c r="R14" i="7"/>
  <c r="M8" i="7"/>
  <c r="R16" i="3" s="1"/>
  <c r="Z16" i="3" s="1"/>
  <c r="Z10" i="7"/>
  <c r="K10" i="7"/>
  <c r="P18" i="3" s="1"/>
  <c r="Z21" i="7"/>
  <c r="T30" i="4" s="1"/>
  <c r="X30" i="4" s="1"/>
  <c r="R19" i="7"/>
  <c r="Y26" i="7"/>
  <c r="Z26" i="7"/>
  <c r="T35" i="4" s="1"/>
  <c r="X35" i="4" s="1"/>
  <c r="Z16" i="7"/>
  <c r="T25" i="4" s="1"/>
  <c r="X25" i="4" s="1"/>
  <c r="I80" i="7"/>
  <c r="M19" i="2" s="1"/>
  <c r="X80" i="7"/>
  <c r="K80" i="7" s="1"/>
  <c r="O19" i="2" s="1"/>
  <c r="R24" i="7"/>
  <c r="Z28" i="7"/>
  <c r="T37" i="4" s="1"/>
  <c r="X37" i="4" s="1"/>
  <c r="R18" i="7"/>
  <c r="R28" i="7"/>
  <c r="R35" i="7"/>
  <c r="R11" i="7"/>
  <c r="X82" i="7"/>
  <c r="K82" i="7" s="1"/>
  <c r="O21" i="2" s="1"/>
  <c r="I82" i="7"/>
  <c r="M21" i="2" s="1"/>
  <c r="X81" i="7"/>
  <c r="K81" i="7" s="1"/>
  <c r="O20" i="2" s="1"/>
  <c r="I81" i="7"/>
  <c r="M20" i="2" s="1"/>
  <c r="J34" i="7"/>
  <c r="O42" i="3" s="1"/>
  <c r="J25" i="7"/>
  <c r="O33" i="3" s="1"/>
  <c r="J33" i="7"/>
  <c r="O41" i="3" s="1"/>
  <c r="R20" i="7"/>
  <c r="K8" i="7"/>
  <c r="P16" i="3" s="1"/>
  <c r="R16" i="7"/>
  <c r="H16" i="7"/>
  <c r="M24" i="3" s="1"/>
  <c r="R15" i="7"/>
  <c r="R8" i="7"/>
  <c r="AN116" i="8" l="1"/>
  <c r="AN233" i="8"/>
  <c r="AN811" i="8"/>
  <c r="AN953" i="8"/>
  <c r="AN31" i="8"/>
  <c r="AN685" i="8"/>
  <c r="AN860" i="8"/>
  <c r="AN211" i="8"/>
  <c r="AN496" i="8"/>
  <c r="AN954" i="8"/>
  <c r="AN701" i="8"/>
  <c r="AN540" i="8"/>
  <c r="AN807" i="8"/>
  <c r="AN23" i="8"/>
  <c r="AN682" i="8"/>
  <c r="AN614" i="8"/>
  <c r="AN335" i="8"/>
  <c r="AN330" i="8"/>
  <c r="AN801" i="8"/>
  <c r="AN223" i="8"/>
  <c r="AN674" i="8"/>
  <c r="AN710" i="8"/>
  <c r="AN509" i="8"/>
  <c r="AN501" i="8"/>
  <c r="AN102" i="8"/>
  <c r="AN729" i="8"/>
  <c r="AN136" i="8"/>
  <c r="AN903" i="8"/>
  <c r="AN922" i="8"/>
  <c r="AN732" i="8"/>
  <c r="AN279" i="8"/>
  <c r="AN377" i="8"/>
  <c r="AN779" i="8"/>
  <c r="AN940" i="8"/>
  <c r="AN198" i="8"/>
  <c r="AN100" i="8"/>
  <c r="AN419" i="8"/>
  <c r="AN919" i="8"/>
  <c r="AN624" i="8"/>
  <c r="AN863" i="8"/>
  <c r="AN616" i="8"/>
  <c r="AN665" i="8"/>
  <c r="AN30" i="8"/>
  <c r="AN135" i="8"/>
  <c r="AN171" i="8"/>
  <c r="AN386" i="8"/>
  <c r="AN103" i="8"/>
  <c r="AN260" i="8"/>
  <c r="AN381" i="8"/>
  <c r="AN946" i="8"/>
  <c r="AN998" i="8"/>
  <c r="AN449" i="8"/>
  <c r="AN812" i="8"/>
  <c r="AN576" i="8"/>
  <c r="AM148" i="8"/>
  <c r="AN148" i="8" s="1"/>
  <c r="AN1005" i="8"/>
  <c r="AN352" i="8"/>
  <c r="AN174" i="8"/>
  <c r="AN994" i="8"/>
  <c r="AN178" i="8"/>
  <c r="AN409" i="8"/>
  <c r="AN475" i="8"/>
  <c r="AN39" i="8"/>
  <c r="AN58" i="8"/>
  <c r="AN961" i="8"/>
  <c r="AN704" i="8"/>
  <c r="AN434" i="8"/>
  <c r="AN68" i="8"/>
  <c r="AN319" i="8"/>
  <c r="AN939" i="8"/>
  <c r="AN505" i="8"/>
  <c r="AN667" i="8"/>
  <c r="AN657" i="8"/>
  <c r="AN924" i="8"/>
  <c r="AN285" i="8"/>
  <c r="AN51" i="8"/>
  <c r="AN216" i="8"/>
  <c r="AN248" i="8"/>
  <c r="AN495" i="8"/>
  <c r="AN45" i="8"/>
  <c r="AN935" i="8"/>
  <c r="AN539" i="8"/>
  <c r="AM974" i="8"/>
  <c r="AN974" i="8" s="1"/>
  <c r="AN910" i="8"/>
  <c r="AN632" i="8"/>
  <c r="AN471" i="8"/>
  <c r="AN882" i="8"/>
  <c r="AN936" i="8"/>
  <c r="AN147" i="8"/>
  <c r="AN483" i="8"/>
  <c r="AN950" i="8"/>
  <c r="AN338" i="8"/>
  <c r="AN611" i="8"/>
  <c r="AN952" i="8"/>
  <c r="AN53" i="8"/>
  <c r="AN793" i="8"/>
  <c r="L20" i="7"/>
  <c r="Q28" i="3" s="1"/>
  <c r="Z29" i="4"/>
  <c r="AN318" i="8"/>
  <c r="AN698" i="8"/>
  <c r="AN481" i="8"/>
  <c r="AN512" i="8"/>
  <c r="AN349" i="8"/>
  <c r="AN266" i="8"/>
  <c r="AM440" i="8"/>
  <c r="AN440" i="8" s="1"/>
  <c r="AN85" i="8"/>
  <c r="AN201" i="8"/>
  <c r="AN164" i="8"/>
  <c r="AN305" i="8"/>
  <c r="AM453" i="8"/>
  <c r="AN453" i="8" s="1"/>
  <c r="AM870" i="8"/>
  <c r="AN870" i="8" s="1"/>
  <c r="AN389" i="8"/>
  <c r="AN706" i="8"/>
  <c r="AM985" i="8"/>
  <c r="AN985" i="8" s="1"/>
  <c r="AM749" i="8"/>
  <c r="AN749" i="8" s="1"/>
  <c r="AN744" i="8"/>
  <c r="AN622" i="8"/>
  <c r="AN353" i="8"/>
  <c r="AN861" i="8"/>
  <c r="AN608" i="8"/>
  <c r="AN160" i="8"/>
  <c r="AN511" i="8"/>
  <c r="AN154" i="8"/>
  <c r="AN628" i="8"/>
  <c r="AN773" i="8"/>
  <c r="AN47" i="8"/>
  <c r="AN785" i="8"/>
  <c r="AN340" i="8"/>
  <c r="AN91" i="8"/>
  <c r="AN720" i="8"/>
  <c r="AN32" i="8"/>
  <c r="AN465" i="8"/>
  <c r="AN249" i="8"/>
  <c r="AN482" i="8"/>
  <c r="AN787" i="8"/>
  <c r="AN56" i="8"/>
  <c r="AN625" i="8"/>
  <c r="AN170" i="8"/>
  <c r="AN111" i="8"/>
  <c r="AN929" i="8"/>
  <c r="AN544" i="8"/>
  <c r="AN436" i="8"/>
  <c r="AN443" i="8"/>
  <c r="AN757" i="8"/>
  <c r="AN302" i="8"/>
  <c r="AN972" i="8"/>
  <c r="AN526" i="8"/>
  <c r="AN714" i="8"/>
  <c r="AN416" i="8"/>
  <c r="AN42" i="8"/>
  <c r="AN362" i="8"/>
  <c r="AN168" i="8"/>
  <c r="AN348" i="8"/>
  <c r="AN844" i="8"/>
  <c r="AN27" i="8"/>
  <c r="AN921" i="8"/>
  <c r="AN291" i="8"/>
  <c r="AN755" i="8"/>
  <c r="AN297" i="8"/>
  <c r="AN448" i="8"/>
  <c r="AN311" i="8"/>
  <c r="AN750" i="8"/>
  <c r="AN735" i="8"/>
  <c r="AN431" i="8"/>
  <c r="AM658" i="8"/>
  <c r="AN658" i="8" s="1"/>
  <c r="AN104" i="8"/>
  <c r="AN209" i="8"/>
  <c r="AN702" i="8"/>
  <c r="AM925" i="8"/>
  <c r="AN925" i="8" s="1"/>
  <c r="AN259" i="8"/>
  <c r="AN976" i="8"/>
  <c r="AN264" i="8"/>
  <c r="AN274" i="8"/>
  <c r="AN962" i="8"/>
  <c r="AN607" i="8"/>
  <c r="AN689" i="8"/>
  <c r="AN194" i="8"/>
  <c r="AN731" i="8"/>
  <c r="AN894" i="8"/>
  <c r="AN582" i="8"/>
  <c r="AN873" i="8"/>
  <c r="AN519" i="8"/>
  <c r="AN166" i="8"/>
  <c r="AN303" i="8"/>
  <c r="AN810" i="8"/>
  <c r="AN748" i="8"/>
  <c r="AN402" i="8"/>
  <c r="AN244" i="8"/>
  <c r="AN943" i="8"/>
  <c r="AN926" i="8"/>
  <c r="AN289" i="8"/>
  <c r="AN133" i="8"/>
  <c r="AN808" i="8"/>
  <c r="AN464" i="8"/>
  <c r="AN34" i="8"/>
  <c r="AN531" i="8"/>
  <c r="AN635" i="8"/>
  <c r="AN551" i="8"/>
  <c r="AN813" i="8"/>
  <c r="AN840" i="8"/>
  <c r="AN872" i="8"/>
  <c r="AN832" i="8"/>
  <c r="AN772" i="8"/>
  <c r="AM382" i="8"/>
  <c r="AN382" i="8" s="1"/>
  <c r="AN304" i="8"/>
  <c r="AN415" i="8"/>
  <c r="AN752" i="8"/>
  <c r="AN841" i="8"/>
  <c r="AN590" i="8"/>
  <c r="AN615" i="8"/>
  <c r="AN591" i="8"/>
  <c r="AN256" i="8"/>
  <c r="AN508" i="8"/>
  <c r="AN367" i="8"/>
  <c r="AN227" i="8"/>
  <c r="AM75" i="8"/>
  <c r="AN75" i="8" s="1"/>
  <c r="AN300" i="8"/>
  <c r="AN927" i="8"/>
  <c r="AN346" i="8"/>
  <c r="AN877" i="8"/>
  <c r="AN696" i="8"/>
  <c r="AM671" i="8"/>
  <c r="AN671" i="8" s="1"/>
  <c r="AN46" i="8"/>
  <c r="AN814" i="8"/>
  <c r="AN270" i="8"/>
  <c r="AM516" i="8"/>
  <c r="AN516" i="8" s="1"/>
  <c r="AM187" i="8"/>
  <c r="AN187" i="8" s="1"/>
  <c r="AN363" i="8"/>
  <c r="AM666" i="8"/>
  <c r="AN666" i="8" s="1"/>
  <c r="AN672" i="8"/>
  <c r="AN536" i="8"/>
  <c r="AN403" i="8"/>
  <c r="AN357" i="8"/>
  <c r="AN697" i="8"/>
  <c r="AM836" i="8"/>
  <c r="AN836" i="8" s="1"/>
  <c r="AN664" i="8"/>
  <c r="AM880" i="8"/>
  <c r="AN880" i="8" s="1"/>
  <c r="AM24" i="8"/>
  <c r="AN24" i="8" s="1"/>
  <c r="AN57" i="8"/>
  <c r="AM98" i="8"/>
  <c r="AN98" i="8" s="1"/>
  <c r="AN252" i="8"/>
  <c r="AN789" i="8"/>
  <c r="AN186" i="8"/>
  <c r="AN273" i="8"/>
  <c r="AM155" i="8"/>
  <c r="AN155" i="8" s="1"/>
  <c r="AN219" i="8"/>
  <c r="AN887" i="8"/>
  <c r="AN81" i="8"/>
  <c r="AN110" i="8"/>
  <c r="AN189" i="8"/>
  <c r="AN298" i="8"/>
  <c r="AM239" i="8"/>
  <c r="AN239" i="8" s="1"/>
  <c r="AN577" i="8"/>
  <c r="AN378" i="8"/>
  <c r="AN506" i="8"/>
  <c r="AN691" i="8"/>
  <c r="AN845" i="8"/>
  <c r="AN87" i="8"/>
  <c r="AM578" i="8"/>
  <c r="AN578" i="8" s="1"/>
  <c r="AM246" i="8"/>
  <c r="AN246" i="8" s="1"/>
  <c r="AN261" i="8"/>
  <c r="AM593" i="8"/>
  <c r="AN593" i="8" s="1"/>
  <c r="AM876" i="8"/>
  <c r="AN876" i="8" s="1"/>
  <c r="AM242" i="8"/>
  <c r="AN242" i="8" s="1"/>
  <c r="AN914" i="8"/>
  <c r="AN570" i="8"/>
  <c r="AN522" i="8"/>
  <c r="AN637" i="8"/>
  <c r="AN754" i="8"/>
  <c r="AM852" i="8"/>
  <c r="AN852" i="8" s="1"/>
  <c r="AM912" i="8"/>
  <c r="AN912" i="8" s="1"/>
  <c r="AN1006" i="8"/>
  <c r="AN520" i="8"/>
  <c r="AN604" i="8"/>
  <c r="AM686" i="8"/>
  <c r="AN686" i="8" s="1"/>
  <c r="AN776" i="8"/>
  <c r="AN864" i="8"/>
  <c r="AN26" i="8"/>
  <c r="AN621" i="8"/>
  <c r="AM988" i="8"/>
  <c r="AN988" i="8" s="1"/>
  <c r="AN725" i="8"/>
  <c r="AN533" i="8"/>
  <c r="AN359" i="8"/>
  <c r="AN510" i="8"/>
  <c r="AN694" i="8"/>
  <c r="AN445" i="8"/>
  <c r="AN997" i="8"/>
  <c r="AN528" i="8"/>
  <c r="AN842" i="8"/>
  <c r="AN488" i="8"/>
  <c r="AN17" i="8"/>
  <c r="AN532" i="8"/>
  <c r="AN596" i="8"/>
  <c r="AN948" i="8"/>
  <c r="AN740" i="8"/>
  <c r="AN217" i="8"/>
  <c r="AN942" i="8"/>
  <c r="AN344" i="8"/>
  <c r="AN387" i="8"/>
  <c r="AN771" i="8"/>
  <c r="AN796" i="8"/>
  <c r="AN762" i="8"/>
  <c r="AN254" i="8"/>
  <c r="AN823" i="8"/>
  <c r="AN833" i="8"/>
  <c r="AN458" i="8"/>
  <c r="AN770" i="8"/>
  <c r="AN457" i="8"/>
  <c r="AN651" i="8"/>
  <c r="AN373" i="8"/>
  <c r="AN484" i="8"/>
  <c r="AN466" i="8"/>
  <c r="AN418" i="8"/>
  <c r="AN898" i="8"/>
  <c r="AM339" i="8"/>
  <c r="AN339" i="8" s="1"/>
  <c r="AN426" i="8"/>
  <c r="AN333" i="8"/>
  <c r="AN537" i="8"/>
  <c r="AN761" i="8"/>
  <c r="AM979" i="8"/>
  <c r="AN979" i="8" s="1"/>
  <c r="AM8" i="8"/>
  <c r="AN8" i="8" s="1"/>
  <c r="AM38" i="8"/>
  <c r="AN38" i="8" s="1"/>
  <c r="AM253" i="8"/>
  <c r="AN253" i="8" s="1"/>
  <c r="AN612" i="8"/>
  <c r="AM294" i="8"/>
  <c r="AN294" i="8" s="1"/>
  <c r="AN337" i="8"/>
  <c r="AM886" i="8"/>
  <c r="AN886" i="8" s="1"/>
  <c r="AN874" i="8"/>
  <c r="AN717" i="8"/>
  <c r="AM88" i="8"/>
  <c r="AN88" i="8" s="1"/>
  <c r="AM101" i="8"/>
  <c r="AN101" i="8" s="1"/>
  <c r="AM374" i="8"/>
  <c r="AN374" i="8" s="1"/>
  <c r="AN631" i="8"/>
  <c r="AN765" i="8"/>
  <c r="AN831" i="8"/>
  <c r="AN982" i="8"/>
  <c r="AN140" i="8"/>
  <c r="AM221" i="8"/>
  <c r="AN221" i="8" s="1"/>
  <c r="AM817" i="8"/>
  <c r="AN817" i="8" s="1"/>
  <c r="AM938" i="8"/>
  <c r="AN938" i="8" s="1"/>
  <c r="AN299" i="8"/>
  <c r="AM384" i="8"/>
  <c r="AN384" i="8" s="1"/>
  <c r="AN610" i="8"/>
  <c r="AN693" i="8"/>
  <c r="AM727" i="8"/>
  <c r="AN727" i="8" s="1"/>
  <c r="AM965" i="8"/>
  <c r="AN965" i="8" s="1"/>
  <c r="AM354" i="8"/>
  <c r="AN354" i="8" s="1"/>
  <c r="AM784" i="8"/>
  <c r="AN784" i="8" s="1"/>
  <c r="AN535" i="8"/>
  <c r="AM564" i="8"/>
  <c r="AN564" i="8" s="1"/>
  <c r="AN951" i="8"/>
  <c r="AM485" i="8"/>
  <c r="AN485" i="8" s="1"/>
  <c r="AN425" i="8"/>
  <c r="AN558" i="8"/>
  <c r="AN722" i="8"/>
  <c r="AN827" i="8"/>
  <c r="AN908" i="8"/>
  <c r="AM916" i="8"/>
  <c r="AN916" i="8" s="1"/>
  <c r="AM1000" i="8"/>
  <c r="AN1000" i="8" s="1"/>
  <c r="AN430" i="8"/>
  <c r="AN396" i="8"/>
  <c r="AN605" i="8"/>
  <c r="AN675" i="8"/>
  <c r="AM834" i="8"/>
  <c r="AN834" i="8" s="1"/>
  <c r="AN913" i="8"/>
  <c r="AN981" i="8"/>
  <c r="AN144" i="8"/>
  <c r="AM716" i="8"/>
  <c r="AN716" i="8" s="1"/>
  <c r="AM40" i="8"/>
  <c r="AN40" i="8" s="1"/>
  <c r="AN322" i="8"/>
  <c r="AN467" i="8"/>
  <c r="AN83" i="8"/>
  <c r="AM392" i="8"/>
  <c r="AN392" i="8" s="1"/>
  <c r="AN646" i="8"/>
  <c r="AN990" i="8"/>
  <c r="AN306" i="8"/>
  <c r="AN871" i="8"/>
  <c r="AM293" i="8"/>
  <c r="AN293" i="8" s="1"/>
  <c r="AM663" i="8"/>
  <c r="AN663" i="8" s="1"/>
  <c r="AN897" i="8"/>
  <c r="AN295" i="8"/>
  <c r="AN225" i="8"/>
  <c r="AN336" i="8"/>
  <c r="AM236" i="8"/>
  <c r="AN236" i="8" s="1"/>
  <c r="AN502" i="8"/>
  <c r="AN609" i="8"/>
  <c r="AN802" i="8"/>
  <c r="AN643" i="8"/>
  <c r="AN756" i="8"/>
  <c r="AN301" i="8"/>
  <c r="AM412" i="8"/>
  <c r="AN412" i="8" s="1"/>
  <c r="AN122" i="8"/>
  <c r="AN205" i="8"/>
  <c r="AM670" i="8"/>
  <c r="AN670" i="8" s="1"/>
  <c r="AN258" i="8"/>
  <c r="AN906" i="8"/>
  <c r="AN469" i="8"/>
  <c r="AN869" i="8"/>
  <c r="AN718" i="8"/>
  <c r="AN574" i="8"/>
  <c r="AN427" i="8"/>
  <c r="AN118" i="8"/>
  <c r="AN41" i="8"/>
  <c r="AN878" i="8"/>
  <c r="AN145" i="8"/>
  <c r="AN634" i="8"/>
  <c r="AN229" i="8"/>
  <c r="AN728" i="8"/>
  <c r="AN231" i="8"/>
  <c r="AN733" i="8"/>
  <c r="AN195" i="8"/>
  <c r="AN326" i="8"/>
  <c r="AN141" i="8"/>
  <c r="AN115" i="8"/>
  <c r="AN941" i="8"/>
  <c r="AN648" i="8"/>
  <c r="AN626" i="8"/>
  <c r="AN583" i="8"/>
  <c r="AN220" i="8"/>
  <c r="AN546" i="8"/>
  <c r="AN792" i="8"/>
  <c r="AN561" i="8"/>
  <c r="AN915" i="8"/>
  <c r="AN571" i="8"/>
  <c r="AN450" i="8"/>
  <c r="AN73" i="8"/>
  <c r="AN838" i="8"/>
  <c r="AN619" i="8"/>
  <c r="AN92" i="8"/>
  <c r="AN892" i="8"/>
  <c r="AN586" i="8"/>
  <c r="AN36" i="8"/>
  <c r="AN654" i="8"/>
  <c r="AN627" i="8"/>
  <c r="AM43" i="8"/>
  <c r="AN43" i="8" s="1"/>
  <c r="AM19" i="8"/>
  <c r="AN19" i="8" s="1"/>
  <c r="AN50" i="8"/>
  <c r="AM35" i="8"/>
  <c r="AN35" i="8" s="1"/>
  <c r="AM15" i="8"/>
  <c r="AN15" i="8" s="1"/>
  <c r="AM109" i="8"/>
  <c r="AN109" i="8" s="1"/>
  <c r="AN177" i="8"/>
  <c r="AM490" i="8"/>
  <c r="AN490" i="8" s="1"/>
  <c r="AM932" i="8"/>
  <c r="AN932" i="8" s="1"/>
  <c r="AM158" i="8"/>
  <c r="AN158" i="8" s="1"/>
  <c r="AM125" i="8"/>
  <c r="AN125" i="8" s="1"/>
  <c r="AM529" i="8"/>
  <c r="AN529" i="8" s="1"/>
  <c r="AM690" i="8"/>
  <c r="AN690" i="8" s="1"/>
  <c r="AM77" i="8"/>
  <c r="AN77" i="8" s="1"/>
  <c r="AM89" i="8"/>
  <c r="AN89" i="8" s="1"/>
  <c r="AN317" i="8"/>
  <c r="AN527" i="8"/>
  <c r="AM108" i="8"/>
  <c r="AN108" i="8" s="1"/>
  <c r="AM276" i="8"/>
  <c r="AN276" i="8" s="1"/>
  <c r="AN476" i="8"/>
  <c r="AN638" i="8"/>
  <c r="AM143" i="8"/>
  <c r="AN143" i="8" s="1"/>
  <c r="AM218" i="8"/>
  <c r="AN218" i="8" s="1"/>
  <c r="AN368" i="8"/>
  <c r="AM579" i="8"/>
  <c r="AN579" i="8" s="1"/>
  <c r="AM819" i="8"/>
  <c r="AN819" i="8" s="1"/>
  <c r="AN978" i="8"/>
  <c r="AM222" i="8"/>
  <c r="AN222" i="8" s="1"/>
  <c r="AN184" i="8"/>
  <c r="AN267" i="8"/>
  <c r="AM847" i="8"/>
  <c r="AN847" i="8" s="1"/>
  <c r="AN707" i="8"/>
  <c r="AN594" i="8"/>
  <c r="AN673" i="8"/>
  <c r="AN652" i="8"/>
  <c r="AN599" i="8"/>
  <c r="AN459" i="8"/>
  <c r="AN451" i="8"/>
  <c r="AN44" i="8"/>
  <c r="AM71" i="8"/>
  <c r="AN71" i="8" s="1"/>
  <c r="AM350" i="8"/>
  <c r="AN350" i="8" s="1"/>
  <c r="AM54" i="8"/>
  <c r="AN54" i="8" s="1"/>
  <c r="AM774" i="8"/>
  <c r="AN774" i="8" s="1"/>
  <c r="AM592" i="8"/>
  <c r="AN592" i="8" s="1"/>
  <c r="AM432" i="8"/>
  <c r="AN432" i="8" s="1"/>
  <c r="AM93" i="8"/>
  <c r="AN93" i="8" s="1"/>
  <c r="AM641" i="8"/>
  <c r="AN641" i="8" s="1"/>
  <c r="AM245" i="8"/>
  <c r="AN245" i="8" s="1"/>
  <c r="AM12" i="8"/>
  <c r="AN12" i="8" s="1"/>
  <c r="AM204" i="8"/>
  <c r="AN204" i="8" s="1"/>
  <c r="AM59" i="8"/>
  <c r="AN59" i="8" s="1"/>
  <c r="AN955" i="8"/>
  <c r="AM782" i="8"/>
  <c r="AN782" i="8" s="1"/>
  <c r="AM128" i="8"/>
  <c r="AN128" i="8" s="1"/>
  <c r="AM584" i="8"/>
  <c r="AN584" i="8" s="1"/>
  <c r="AN127" i="8"/>
  <c r="AM420" i="8"/>
  <c r="AN420" i="8" s="1"/>
  <c r="AM541" i="8"/>
  <c r="AN541" i="8" s="1"/>
  <c r="AM764" i="8"/>
  <c r="AN764" i="8" s="1"/>
  <c r="AM1003" i="8"/>
  <c r="AN1003" i="8" s="1"/>
  <c r="AM234" i="8"/>
  <c r="AN234" i="8" s="1"/>
  <c r="AM513" i="8"/>
  <c r="AN513" i="8" s="1"/>
  <c r="AN655" i="8"/>
  <c r="AM904" i="8"/>
  <c r="AN904" i="8" s="1"/>
  <c r="AM185" i="8"/>
  <c r="AN185" i="8" s="1"/>
  <c r="AN500" i="8"/>
  <c r="AM629" i="8"/>
  <c r="AN629" i="8" s="1"/>
  <c r="AM867" i="8"/>
  <c r="AN867" i="8" s="1"/>
  <c r="AM112" i="8"/>
  <c r="AN112" i="8" s="1"/>
  <c r="AM857" i="8"/>
  <c r="AN857" i="8" s="1"/>
  <c r="AM90" i="8"/>
  <c r="AN90" i="8" s="1"/>
  <c r="AN210" i="8"/>
  <c r="AM342" i="8"/>
  <c r="AN342" i="8" s="1"/>
  <c r="AM492" i="8"/>
  <c r="AN492" i="8" s="1"/>
  <c r="AN633" i="8"/>
  <c r="AM751" i="8"/>
  <c r="AN751" i="8" s="1"/>
  <c r="AM235" i="8"/>
  <c r="AN235" i="8" s="1"/>
  <c r="AM255" i="8"/>
  <c r="AN255" i="8" s="1"/>
  <c r="AN355" i="8"/>
  <c r="AM569" i="8"/>
  <c r="AN569" i="8" s="1"/>
  <c r="AM660" i="8"/>
  <c r="AN660" i="8" s="1"/>
  <c r="AM856" i="8"/>
  <c r="AN856" i="8" s="1"/>
  <c r="AM971" i="8"/>
  <c r="AN971" i="8" s="1"/>
  <c r="AM119" i="8"/>
  <c r="AN119" i="8" s="1"/>
  <c r="AM181" i="8"/>
  <c r="AN181" i="8" s="1"/>
  <c r="AM243" i="8"/>
  <c r="AN243" i="8" s="1"/>
  <c r="AM422" i="8"/>
  <c r="AN422" i="8" s="1"/>
  <c r="AN560" i="8"/>
  <c r="AM647" i="8"/>
  <c r="AN647" i="8" s="1"/>
  <c r="AM798" i="8"/>
  <c r="AN798" i="8" s="1"/>
  <c r="AM902" i="8"/>
  <c r="AN902" i="8" s="1"/>
  <c r="AN149" i="8"/>
  <c r="AM180" i="8"/>
  <c r="AN180" i="8" s="1"/>
  <c r="AN441" i="8"/>
  <c r="AM681" i="8"/>
  <c r="AN681" i="8" s="1"/>
  <c r="AN890" i="8"/>
  <c r="AN55" i="8"/>
  <c r="AM74" i="8"/>
  <c r="AN74" i="8" s="1"/>
  <c r="AM224" i="8"/>
  <c r="AN224" i="8" s="1"/>
  <c r="AM323" i="8"/>
  <c r="AN323" i="8" s="1"/>
  <c r="AM361" i="8"/>
  <c r="AN361" i="8" s="1"/>
  <c r="AM588" i="8"/>
  <c r="AN588" i="8" s="1"/>
  <c r="AN763" i="8"/>
  <c r="AM993" i="8"/>
  <c r="AN993" i="8" s="1"/>
  <c r="AN493" i="8"/>
  <c r="AM232" i="8"/>
  <c r="AN232" i="8" s="1"/>
  <c r="AM137" i="8"/>
  <c r="AN137" i="8" s="1"/>
  <c r="AN568" i="8"/>
  <c r="AN917" i="8"/>
  <c r="AN995" i="8"/>
  <c r="AN131" i="8"/>
  <c r="AN795" i="8"/>
  <c r="AN70" i="8"/>
  <c r="AN662" i="8"/>
  <c r="AN497" i="8"/>
  <c r="AN683" i="8"/>
  <c r="AN296" i="8"/>
  <c r="AN705" i="8"/>
  <c r="AN292" i="8"/>
  <c r="AN200" i="8"/>
  <c r="AN766" i="8"/>
  <c r="AM640" i="8"/>
  <c r="AN640" i="8" s="1"/>
  <c r="AN553" i="8"/>
  <c r="AM499" i="8"/>
  <c r="AN499" i="8" s="1"/>
  <c r="AM606" i="8"/>
  <c r="AN606" i="8" s="1"/>
  <c r="AN22" i="8"/>
  <c r="AM121" i="8"/>
  <c r="AN121" i="8" s="1"/>
  <c r="AM390" i="8"/>
  <c r="AN390" i="8" s="1"/>
  <c r="AN907" i="8"/>
  <c r="AN272" i="8"/>
  <c r="AN809" i="8"/>
  <c r="AN414" i="8"/>
  <c r="AN888" i="8"/>
  <c r="AN656" i="8"/>
  <c r="AN613" i="8"/>
  <c r="AN404" i="8"/>
  <c r="AN1004" i="8"/>
  <c r="AN843" i="8"/>
  <c r="AN746" i="8"/>
  <c r="AN33" i="8"/>
  <c r="AN695" i="8"/>
  <c r="AM758" i="8"/>
  <c r="AN758" i="8" s="1"/>
  <c r="AM736" i="8"/>
  <c r="AN736" i="8" s="1"/>
  <c r="AM563" i="8"/>
  <c r="AN563" i="8" s="1"/>
  <c r="AM351" i="8"/>
  <c r="AN351" i="8" s="1"/>
  <c r="AN862" i="8"/>
  <c r="AN687" i="8"/>
  <c r="AM228" i="8"/>
  <c r="AN228" i="8" s="1"/>
  <c r="AN909" i="8"/>
  <c r="AN550" i="8"/>
  <c r="AN208" i="8"/>
  <c r="AN106" i="8"/>
  <c r="AN557" i="8"/>
  <c r="AN778" i="8"/>
  <c r="AN617" i="8"/>
  <c r="AN247" i="8"/>
  <c r="AN964" i="8"/>
  <c r="AN60" i="8"/>
  <c r="AN822" i="8"/>
  <c r="AN423" i="8"/>
  <c r="AN447" i="8"/>
  <c r="AN237" i="8"/>
  <c r="AM413" i="8"/>
  <c r="AN413" i="8" s="1"/>
  <c r="AN959" i="8"/>
  <c r="AN721" i="8"/>
  <c r="AN639" i="8"/>
  <c r="AN848" i="8"/>
  <c r="AN120" i="8"/>
  <c r="AN518" i="8"/>
  <c r="AN278" i="8"/>
  <c r="AN989" i="8"/>
  <c r="AN504" i="8"/>
  <c r="AN76" i="8"/>
  <c r="AN680" i="8"/>
  <c r="AN316" i="8"/>
  <c r="AN307" i="8"/>
  <c r="AM257" i="8"/>
  <c r="AN257" i="8" s="1"/>
  <c r="AM400" i="8"/>
  <c r="AN400" i="8" s="1"/>
  <c r="AM661" i="8"/>
  <c r="AN661" i="8" s="1"/>
  <c r="AN713" i="8"/>
  <c r="AM805" i="8"/>
  <c r="AN805" i="8" s="1"/>
  <c r="AM896" i="8"/>
  <c r="AN896" i="8" s="1"/>
  <c r="AM999" i="8"/>
  <c r="AN999" i="8" s="1"/>
  <c r="AM49" i="8"/>
  <c r="AN49" i="8" s="1"/>
  <c r="AM284" i="8"/>
  <c r="AN284" i="8" s="1"/>
  <c r="AM282" i="8"/>
  <c r="AN282" i="8" s="1"/>
  <c r="AM371" i="8"/>
  <c r="AN371" i="8" s="1"/>
  <c r="AM325" i="8"/>
  <c r="AN325" i="8" s="1"/>
  <c r="AM521" i="8"/>
  <c r="AN521" i="8" s="1"/>
  <c r="AM514" i="8"/>
  <c r="AN514" i="8" s="1"/>
  <c r="AN692" i="8"/>
  <c r="AN724" i="8"/>
  <c r="AM920" i="8"/>
  <c r="AN920" i="8" s="1"/>
  <c r="AM899" i="8"/>
  <c r="AN899" i="8" s="1"/>
  <c r="AM991" i="8"/>
  <c r="AN991" i="8" s="1"/>
  <c r="AM411" i="8"/>
  <c r="AN411" i="8" s="1"/>
  <c r="AM365" i="8"/>
  <c r="AN365" i="8" s="1"/>
  <c r="AM554" i="8"/>
  <c r="AN554" i="8" s="1"/>
  <c r="AM653" i="8"/>
  <c r="AN653" i="8" s="1"/>
  <c r="AM723" i="8"/>
  <c r="AN723" i="8" s="1"/>
  <c r="AM780" i="8"/>
  <c r="AN780" i="8" s="1"/>
  <c r="AM947" i="8"/>
  <c r="AN947" i="8" s="1"/>
  <c r="AN1001" i="8"/>
  <c r="AM828" i="8"/>
  <c r="AN828" i="8" s="1"/>
  <c r="AM891" i="8"/>
  <c r="AN891" i="8" s="1"/>
  <c r="AM957" i="8"/>
  <c r="AN957" i="8" s="1"/>
  <c r="AM99" i="8"/>
  <c r="AN99" i="8" s="1"/>
  <c r="AM230" i="8"/>
  <c r="AN230" i="8" s="1"/>
  <c r="AM165" i="8"/>
  <c r="AN165" i="8" s="1"/>
  <c r="AM190" i="8"/>
  <c r="AN190" i="8" s="1"/>
  <c r="AM421" i="8"/>
  <c r="AN421" i="8" s="1"/>
  <c r="AM760" i="8"/>
  <c r="AN760" i="8" s="1"/>
  <c r="AM202" i="8"/>
  <c r="AN202" i="8" s="1"/>
  <c r="AM407" i="8"/>
  <c r="AN407" i="8" s="1"/>
  <c r="AM80" i="8"/>
  <c r="AN80" i="8" s="1"/>
  <c r="AM587" i="8"/>
  <c r="AN587" i="8" s="1"/>
  <c r="AM992" i="8"/>
  <c r="AN992" i="8" s="1"/>
  <c r="AM581" i="8"/>
  <c r="AN581" i="8" s="1"/>
  <c r="AM984" i="8"/>
  <c r="AN984" i="8" s="1"/>
  <c r="AM152" i="8"/>
  <c r="AN152" i="8" s="1"/>
  <c r="AM930" i="8"/>
  <c r="AN930" i="8" s="1"/>
  <c r="AM64" i="8"/>
  <c r="AN64" i="8" s="1"/>
  <c r="AM566" i="8"/>
  <c r="AN566" i="8" s="1"/>
  <c r="AM747" i="8"/>
  <c r="AN747" i="8" s="1"/>
  <c r="AM679" i="8"/>
  <c r="AN679" i="8" s="1"/>
  <c r="AM825" i="8"/>
  <c r="AN825" i="8" s="1"/>
  <c r="AN16" i="8"/>
  <c r="AM263" i="8"/>
  <c r="AN263" i="8" s="1"/>
  <c r="AM806" i="8"/>
  <c r="AN806" i="8" s="1"/>
  <c r="AM901" i="8"/>
  <c r="AN901" i="8" s="1"/>
  <c r="AM265" i="8"/>
  <c r="AN265" i="8" s="1"/>
  <c r="AM489" i="8"/>
  <c r="AN489" i="8" s="1"/>
  <c r="AM879" i="8"/>
  <c r="AN879" i="8" s="1"/>
  <c r="AM172" i="8"/>
  <c r="AN172" i="8" s="1"/>
  <c r="AM486" i="8"/>
  <c r="AN486" i="8" s="1"/>
  <c r="AM556" i="8"/>
  <c r="AN556" i="8" s="1"/>
  <c r="AM893" i="8"/>
  <c r="AN893" i="8" s="1"/>
  <c r="AM980" i="8"/>
  <c r="AN980" i="8" s="1"/>
  <c r="AM163" i="8"/>
  <c r="AN163" i="8" s="1"/>
  <c r="AM250" i="8"/>
  <c r="AN250" i="8" s="1"/>
  <c r="AM580" i="8"/>
  <c r="AN580" i="8" s="1"/>
  <c r="AM678" i="8"/>
  <c r="AN678" i="8" s="1"/>
  <c r="AM933" i="8"/>
  <c r="AN933" i="8" s="1"/>
  <c r="AM286" i="8"/>
  <c r="AN286" i="8" s="1"/>
  <c r="AM585" i="8"/>
  <c r="AN585" i="8" s="1"/>
  <c r="AM668" i="8"/>
  <c r="AN668" i="8" s="1"/>
  <c r="AM95" i="8"/>
  <c r="AN95" i="8" s="1"/>
  <c r="AM446" i="8"/>
  <c r="AN446" i="8" s="1"/>
  <c r="AM341" i="8"/>
  <c r="AN341" i="8" s="1"/>
  <c r="AM818" i="8"/>
  <c r="AN818" i="8" s="1"/>
  <c r="AM712" i="8"/>
  <c r="AN712" i="8" s="1"/>
  <c r="AM552" i="8"/>
  <c r="AN552" i="8" s="1"/>
  <c r="AM829" i="8"/>
  <c r="AN829" i="8" s="1"/>
  <c r="AM911" i="8"/>
  <c r="AN911" i="8" s="1"/>
  <c r="AM314" i="8"/>
  <c r="AN314" i="8" s="1"/>
  <c r="AM517" i="8"/>
  <c r="AN517" i="8" s="1"/>
  <c r="AM996" i="8"/>
  <c r="AN996" i="8" s="1"/>
  <c r="AM405" i="8"/>
  <c r="AN405" i="8" s="1"/>
  <c r="AM462" i="8"/>
  <c r="AN462" i="8" s="1"/>
  <c r="AM788" i="8"/>
  <c r="AN788" i="8" s="1"/>
  <c r="AM931" i="8"/>
  <c r="AN931" i="8" s="1"/>
  <c r="AM132" i="8"/>
  <c r="AN132" i="8" s="1"/>
  <c r="AM188" i="8"/>
  <c r="AN188" i="8" s="1"/>
  <c r="AM918" i="8"/>
  <c r="AN918" i="8" s="1"/>
  <c r="AM66" i="8"/>
  <c r="AN66" i="8" s="1"/>
  <c r="AM397" i="8"/>
  <c r="AN397" i="8" s="1"/>
  <c r="AM376" i="8"/>
  <c r="AN376" i="8" s="1"/>
  <c r="AM562" i="8"/>
  <c r="AN562" i="8" s="1"/>
  <c r="AN949" i="8"/>
  <c r="AM331" i="8"/>
  <c r="AN331" i="8" s="1"/>
  <c r="AM768" i="8"/>
  <c r="AN768" i="8" s="1"/>
  <c r="AM328" i="8"/>
  <c r="AN328" i="8" s="1"/>
  <c r="AM175" i="8"/>
  <c r="AN175" i="8" s="1"/>
  <c r="AM745" i="8"/>
  <c r="AN745" i="8" s="1"/>
  <c r="AM987" i="8"/>
  <c r="AN987" i="8" s="1"/>
  <c r="AN63" i="8"/>
  <c r="AM130" i="8"/>
  <c r="AN130" i="8" s="1"/>
  <c r="AM241" i="8"/>
  <c r="AN241" i="8" s="1"/>
  <c r="AM542" i="8"/>
  <c r="AN542" i="8" s="1"/>
  <c r="AM358" i="8"/>
  <c r="AN358" i="8" s="1"/>
  <c r="AM730" i="8"/>
  <c r="AN730" i="8" s="1"/>
  <c r="AM804" i="8"/>
  <c r="AN804" i="8" s="1"/>
  <c r="AN238" i="8"/>
  <c r="AM435" i="8"/>
  <c r="AN435" i="8" s="1"/>
  <c r="AM343" i="8"/>
  <c r="AN343" i="8" s="1"/>
  <c r="AM858" i="8"/>
  <c r="AN858" i="8" s="1"/>
  <c r="AM408" i="8"/>
  <c r="AN408" i="8" s="1"/>
  <c r="AM956" i="8"/>
  <c r="AN956" i="8" s="1"/>
  <c r="AN334" i="8"/>
  <c r="AM364" i="8"/>
  <c r="AN364" i="8" s="1"/>
  <c r="AM597" i="8"/>
  <c r="AN597" i="8" s="1"/>
  <c r="AN726" i="8"/>
  <c r="AM846" i="8"/>
  <c r="AN846" i="8" s="1"/>
  <c r="AM52" i="8"/>
  <c r="AN52" i="8" s="1"/>
  <c r="AM455" i="8"/>
  <c r="AN455" i="8" s="1"/>
  <c r="AM889" i="8"/>
  <c r="AN889" i="8" s="1"/>
  <c r="AN470" i="8"/>
  <c r="AM573" i="8"/>
  <c r="AN573" i="8" s="1"/>
  <c r="AN800" i="8"/>
  <c r="AM11" i="8"/>
  <c r="AN11" i="8" s="1"/>
  <c r="AM269" i="8"/>
  <c r="AN269" i="8" s="1"/>
  <c r="AM478" i="8"/>
  <c r="AN478" i="8" s="1"/>
  <c r="AM602" i="8"/>
  <c r="AN602" i="8" s="1"/>
  <c r="AM94" i="8"/>
  <c r="AN94" i="8" s="1"/>
  <c r="AM161" i="8"/>
  <c r="AN161" i="8" s="1"/>
  <c r="AM275" i="8"/>
  <c r="AN275" i="8" s="1"/>
  <c r="AM684" i="8"/>
  <c r="AN684" i="8" s="1"/>
  <c r="AM277" i="8"/>
  <c r="AN277" i="8" s="1"/>
  <c r="AM433" i="8"/>
  <c r="AN433" i="8" s="1"/>
  <c r="AM515" i="8"/>
  <c r="AN515" i="8" s="1"/>
  <c r="AM786" i="8"/>
  <c r="AN786" i="8" s="1"/>
  <c r="AM460" i="8"/>
  <c r="AN460" i="8" s="1"/>
  <c r="AM620" i="8"/>
  <c r="AN620" i="8" s="1"/>
  <c r="AM734" i="8"/>
  <c r="AN734" i="8" s="1"/>
  <c r="AM360" i="8"/>
  <c r="AN360" i="8" s="1"/>
  <c r="AM401" i="8"/>
  <c r="AN401" i="8" s="1"/>
  <c r="AM534" i="8"/>
  <c r="AN534" i="8" s="1"/>
  <c r="AM944" i="8"/>
  <c r="AN944" i="8" s="1"/>
  <c r="AM139" i="8"/>
  <c r="AN139" i="8" s="1"/>
  <c r="AM649" i="8"/>
  <c r="AN649" i="8" s="1"/>
  <c r="AM375" i="8"/>
  <c r="AN375" i="8" s="1"/>
  <c r="AM503" i="8"/>
  <c r="AN503" i="8" s="1"/>
  <c r="AM203" i="8"/>
  <c r="AN203" i="8" s="1"/>
  <c r="AM480" i="8"/>
  <c r="AN480" i="8" s="1"/>
  <c r="AM429" i="8"/>
  <c r="AN429" i="8" s="1"/>
  <c r="AM759" i="8"/>
  <c r="AN759" i="8" s="1"/>
  <c r="AM159" i="8"/>
  <c r="AN159" i="8" s="1"/>
  <c r="AM199" i="8"/>
  <c r="AN199" i="8" s="1"/>
  <c r="AM105" i="8"/>
  <c r="AN105" i="8" s="1"/>
  <c r="AM700" i="8"/>
  <c r="AN700" i="8" s="1"/>
  <c r="AM824" i="8"/>
  <c r="AN824" i="8" s="1"/>
  <c r="AM463" i="8"/>
  <c r="AN463" i="8" s="1"/>
  <c r="AM191" i="8"/>
  <c r="AN191" i="8" s="1"/>
  <c r="AM850" i="8"/>
  <c r="AN850" i="8" s="1"/>
  <c r="AM777" i="8"/>
  <c r="AN777" i="8" s="1"/>
  <c r="AM595" i="8"/>
  <c r="AN595" i="8" s="1"/>
  <c r="AM830" i="8"/>
  <c r="AN830" i="8" s="1"/>
  <c r="AM288" i="8"/>
  <c r="AN288" i="8" s="1"/>
  <c r="AM645" i="8"/>
  <c r="AN645" i="8" s="1"/>
  <c r="AM839" i="8"/>
  <c r="AN839" i="8" s="1"/>
  <c r="AM96" i="8"/>
  <c r="AN96" i="8" s="1"/>
  <c r="AM388" i="8"/>
  <c r="AN388" i="8" s="1"/>
  <c r="AM474" i="8"/>
  <c r="AN474" i="8" s="1"/>
  <c r="AM479" i="8"/>
  <c r="AN479" i="8" s="1"/>
  <c r="AM262" i="8"/>
  <c r="AN262" i="8" s="1"/>
  <c r="AM310" i="8"/>
  <c r="AN310" i="8" s="1"/>
  <c r="AM428" i="8"/>
  <c r="AN428" i="8" s="1"/>
  <c r="AM498" i="8"/>
  <c r="AN498" i="8" s="1"/>
  <c r="AM737" i="8"/>
  <c r="AN737" i="8" s="1"/>
  <c r="AM442" i="8"/>
  <c r="AN442" i="8" s="1"/>
  <c r="AM837" i="8"/>
  <c r="AN837" i="8" s="1"/>
  <c r="AM151" i="8"/>
  <c r="AN151" i="8" s="1"/>
  <c r="AM803" i="8"/>
  <c r="AN803" i="8" s="1"/>
  <c r="AM69" i="8"/>
  <c r="AN69" i="8" s="1"/>
  <c r="AM283" i="8"/>
  <c r="AN283" i="8" s="1"/>
  <c r="AM473" i="8"/>
  <c r="AN473" i="8" s="1"/>
  <c r="AM601" i="8"/>
  <c r="AN601" i="8" s="1"/>
  <c r="AM753" i="8"/>
  <c r="AN753" i="8" s="1"/>
  <c r="AM854" i="8"/>
  <c r="AN854" i="8" s="1"/>
  <c r="AM393" i="8"/>
  <c r="AN393" i="8" s="1"/>
  <c r="AM530" i="8"/>
  <c r="AN530" i="8" s="1"/>
  <c r="AM783" i="8"/>
  <c r="AN783" i="8" s="1"/>
  <c r="AM67" i="8"/>
  <c r="AN67" i="8" s="1"/>
  <c r="AM146" i="8"/>
  <c r="AN146" i="8" s="1"/>
  <c r="AM494" i="8"/>
  <c r="AN494" i="8" s="1"/>
  <c r="AM468" i="8"/>
  <c r="AN468" i="8" s="1"/>
  <c r="AM636" i="8"/>
  <c r="AN636" i="8" s="1"/>
  <c r="AM308" i="8"/>
  <c r="AN308" i="8" s="1"/>
  <c r="AM271" i="8"/>
  <c r="AN271" i="8" s="1"/>
  <c r="AM589" i="8"/>
  <c r="AN589" i="8" s="1"/>
  <c r="AM676" i="8"/>
  <c r="AN676" i="8" s="1"/>
  <c r="AM975" i="8"/>
  <c r="AN975" i="8" s="1"/>
  <c r="AM65" i="8"/>
  <c r="AN65" i="8" s="1"/>
  <c r="AM251" i="8"/>
  <c r="AN251" i="8" s="1"/>
  <c r="AM372" i="8"/>
  <c r="AN372" i="8" s="1"/>
  <c r="AM410" i="8"/>
  <c r="AN410" i="8" s="1"/>
  <c r="AM741" i="8"/>
  <c r="AN741" i="8" s="1"/>
  <c r="AM775" i="8"/>
  <c r="AN775" i="8" s="1"/>
  <c r="AM968" i="8"/>
  <c r="AN968" i="8" s="1"/>
  <c r="AM193" i="8"/>
  <c r="AN193" i="8" s="1"/>
  <c r="AM126" i="8"/>
  <c r="AN126" i="8" s="1"/>
  <c r="AM598" i="8"/>
  <c r="AN598" i="8" s="1"/>
  <c r="AM183" i="8"/>
  <c r="AN183" i="8" s="1"/>
  <c r="AM438" i="8"/>
  <c r="AN438" i="8" s="1"/>
  <c r="AM394" i="8"/>
  <c r="AN394" i="8" s="1"/>
  <c r="AM572" i="8"/>
  <c r="AN572" i="8" s="1"/>
  <c r="AM855" i="8"/>
  <c r="AN855" i="8" s="1"/>
  <c r="AM884" i="8"/>
  <c r="AN884" i="8" s="1"/>
  <c r="AM347" i="8"/>
  <c r="AN347" i="8" s="1"/>
  <c r="AM437" i="8"/>
  <c r="AN437" i="8" s="1"/>
  <c r="AM711" i="8"/>
  <c r="AN711" i="8" s="1"/>
  <c r="AM973" i="8"/>
  <c r="AN973" i="8" s="1"/>
  <c r="AM967" i="8"/>
  <c r="AN967" i="8" s="1"/>
  <c r="AM113" i="8"/>
  <c r="AN113" i="8" s="1"/>
  <c r="AM280" i="8"/>
  <c r="AN280" i="8" s="1"/>
  <c r="AM290" i="8"/>
  <c r="AN290" i="8" s="1"/>
  <c r="AM525" i="8"/>
  <c r="AN525" i="8" s="1"/>
  <c r="AM315" i="8"/>
  <c r="AN315" i="8" s="1"/>
  <c r="AM114" i="8"/>
  <c r="AN114" i="8" s="1"/>
  <c r="AM781" i="8"/>
  <c r="AN781" i="8" s="1"/>
  <c r="AM1002" i="8"/>
  <c r="AN1002" i="8" s="1"/>
  <c r="AM213" i="8"/>
  <c r="AN213" i="8" s="1"/>
  <c r="AM575" i="8"/>
  <c r="AN575" i="8" s="1"/>
  <c r="AM794" i="8"/>
  <c r="AN794" i="8" s="1"/>
  <c r="AM966" i="8"/>
  <c r="AN966" i="8" s="1"/>
  <c r="AM369" i="8"/>
  <c r="AN369" i="8" s="1"/>
  <c r="AM708" i="8"/>
  <c r="AN708" i="8" s="1"/>
  <c r="AM86" i="8"/>
  <c r="AN86" i="8" s="1"/>
  <c r="AM97" i="8"/>
  <c r="AN97" i="8" s="1"/>
  <c r="AM129" i="8"/>
  <c r="AN129" i="8" s="1"/>
  <c r="AM142" i="8"/>
  <c r="AN142" i="8" s="1"/>
  <c r="AM197" i="8"/>
  <c r="AN197" i="8" s="1"/>
  <c r="AM603" i="8"/>
  <c r="AN603" i="8" s="1"/>
  <c r="AM797" i="8"/>
  <c r="AN797" i="8" s="1"/>
  <c r="AM934" i="8"/>
  <c r="AN934" i="8" s="1"/>
  <c r="AM207" i="8"/>
  <c r="AN207" i="8" s="1"/>
  <c r="AM321" i="8"/>
  <c r="AN321" i="8" s="1"/>
  <c r="AM345" i="8"/>
  <c r="AN345" i="8" s="1"/>
  <c r="AM885" i="8"/>
  <c r="AN885" i="8" s="1"/>
  <c r="AM709" i="8"/>
  <c r="AN709" i="8" s="1"/>
  <c r="AM461" i="8"/>
  <c r="AN461" i="8" s="1"/>
  <c r="AM454" i="8"/>
  <c r="AN454" i="8" s="1"/>
  <c r="AM538" i="8"/>
  <c r="AN538" i="8" s="1"/>
  <c r="AM767" i="8"/>
  <c r="AN767" i="8" s="1"/>
  <c r="AM356" i="8"/>
  <c r="AN356" i="8" s="1"/>
  <c r="AM703" i="8"/>
  <c r="AN703" i="8" s="1"/>
  <c r="AM799" i="8"/>
  <c r="AN799" i="8" s="1"/>
  <c r="AM366" i="8"/>
  <c r="AN366" i="8" s="1"/>
  <c r="AM332" i="8"/>
  <c r="AN332" i="8" s="1"/>
  <c r="AM487" i="8"/>
  <c r="AN487" i="8" s="1"/>
  <c r="AM549" i="8"/>
  <c r="AN549" i="8" s="1"/>
  <c r="AM719" i="8"/>
  <c r="AN719" i="8" s="1"/>
  <c r="AM900" i="8"/>
  <c r="AN900" i="8" s="1"/>
  <c r="T22" i="4"/>
  <c r="X22" i="4" s="1"/>
  <c r="M13" i="7"/>
  <c r="R21" i="3" s="1"/>
  <c r="AA21" i="3" s="1"/>
  <c r="AM20" i="8"/>
  <c r="AN20" i="8" s="1"/>
  <c r="AM865" i="8"/>
  <c r="AN865" i="8" s="1"/>
  <c r="AM543" i="8"/>
  <c r="AN543" i="8" s="1"/>
  <c r="AM738" i="8"/>
  <c r="AN738" i="8" s="1"/>
  <c r="AM206" i="8"/>
  <c r="AN206" i="8" s="1"/>
  <c r="AM329" i="8"/>
  <c r="AN329" i="8" s="1"/>
  <c r="AM79" i="8"/>
  <c r="AN79" i="8" s="1"/>
  <c r="AM424" i="8"/>
  <c r="AN424" i="8" s="1"/>
  <c r="AM456" i="8"/>
  <c r="AN456" i="8" s="1"/>
  <c r="AM650" i="8"/>
  <c r="AN650" i="8" s="1"/>
  <c r="AM138" i="8"/>
  <c r="AN138" i="8" s="1"/>
  <c r="AM379" i="8"/>
  <c r="AN379" i="8" s="1"/>
  <c r="AM715" i="8"/>
  <c r="AN715" i="8" s="1"/>
  <c r="AM816" i="8"/>
  <c r="AN816" i="8" s="1"/>
  <c r="AM983" i="8"/>
  <c r="AN983" i="8" s="1"/>
  <c r="AM380" i="8"/>
  <c r="AN380" i="8" s="1"/>
  <c r="AM567" i="8"/>
  <c r="AN567" i="8" s="1"/>
  <c r="AM826" i="8"/>
  <c r="AN826" i="8" s="1"/>
  <c r="AM123" i="8"/>
  <c r="AN123" i="8" s="1"/>
  <c r="AM417" i="8"/>
  <c r="AN417" i="8" s="1"/>
  <c r="AM868" i="8"/>
  <c r="AN868" i="8" s="1"/>
  <c r="AM182" i="8"/>
  <c r="AN182" i="8" s="1"/>
  <c r="AM669" i="8"/>
  <c r="AN669" i="8" s="1"/>
  <c r="AM875" i="8"/>
  <c r="AN875" i="8" s="1"/>
  <c r="AM835" i="8"/>
  <c r="AN835" i="8" s="1"/>
  <c r="AM970" i="8"/>
  <c r="AN970" i="8" s="1"/>
  <c r="AM391" i="8"/>
  <c r="AN391" i="8" s="1"/>
  <c r="AM507" i="8"/>
  <c r="AN507" i="8" s="1"/>
  <c r="AM62" i="8"/>
  <c r="AN62" i="8" s="1"/>
  <c r="AM240" i="8"/>
  <c r="AN240" i="8" s="1"/>
  <c r="T19" i="4"/>
  <c r="X19" i="4" s="1"/>
  <c r="Q31" i="7"/>
  <c r="Q24" i="7"/>
  <c r="AA86" i="8"/>
  <c r="AB86" i="8" s="1"/>
  <c r="AC86" i="8" s="1"/>
  <c r="AM623" i="8"/>
  <c r="AN623" i="8" s="1"/>
  <c r="AM452" i="8"/>
  <c r="AN452" i="8" s="1"/>
  <c r="AM986" i="8"/>
  <c r="AN986" i="8" s="1"/>
  <c r="AM84" i="8"/>
  <c r="AN84" i="8" s="1"/>
  <c r="AM559" i="8"/>
  <c r="AN559" i="8" s="1"/>
  <c r="AM821" i="8"/>
  <c r="AN821" i="8" s="1"/>
  <c r="AM815" i="8"/>
  <c r="AN815" i="8" s="1"/>
  <c r="AM124" i="8"/>
  <c r="AN124" i="8" s="1"/>
  <c r="AM9" i="8"/>
  <c r="AN9" i="8" s="1"/>
  <c r="AM13" i="8"/>
  <c r="AN13" i="8" s="1"/>
  <c r="AM439" i="8"/>
  <c r="AN439" i="8" s="1"/>
  <c r="AM523" i="8"/>
  <c r="AN523" i="8" s="1"/>
  <c r="AM312" i="8"/>
  <c r="AN312" i="8" s="1"/>
  <c r="AM472" i="8"/>
  <c r="AN472" i="8" s="1"/>
  <c r="AM281" i="8"/>
  <c r="AN281" i="8" s="1"/>
  <c r="AM176" i="8"/>
  <c r="AN176" i="8" s="1"/>
  <c r="AM905" i="8"/>
  <c r="AN905" i="8" s="1"/>
  <c r="AM370" i="8"/>
  <c r="AN370" i="8" s="1"/>
  <c r="AM309" i="8"/>
  <c r="AN309" i="8" s="1"/>
  <c r="AM196" i="8"/>
  <c r="AN196" i="8" s="1"/>
  <c r="AM153" i="8"/>
  <c r="AN153" i="8" s="1"/>
  <c r="AM327" i="8"/>
  <c r="AN327" i="8" s="1"/>
  <c r="AM491" i="8"/>
  <c r="AN491" i="8" s="1"/>
  <c r="AM659" i="8"/>
  <c r="AN659" i="8" s="1"/>
  <c r="AM226" i="8"/>
  <c r="AN226" i="8" s="1"/>
  <c r="AM395" i="8"/>
  <c r="AN395" i="8" s="1"/>
  <c r="AM555" i="8"/>
  <c r="AN555" i="8" s="1"/>
  <c r="AM48" i="8"/>
  <c r="AN48" i="8" s="1"/>
  <c r="AM215" i="8"/>
  <c r="AN215" i="8" s="1"/>
  <c r="AM630" i="8"/>
  <c r="AN630" i="8" s="1"/>
  <c r="AM866" i="8"/>
  <c r="AN866" i="8" s="1"/>
  <c r="AM524" i="8"/>
  <c r="AN524" i="8" s="1"/>
  <c r="AM565" i="8"/>
  <c r="AN565" i="8" s="1"/>
  <c r="AM688" i="8"/>
  <c r="AN688" i="8" s="1"/>
  <c r="AM743" i="8"/>
  <c r="AN743" i="8" s="1"/>
  <c r="AM895" i="8"/>
  <c r="AN895" i="8" s="1"/>
  <c r="AM958" i="8"/>
  <c r="AN958" i="8" s="1"/>
  <c r="AM644" i="8"/>
  <c r="AN644" i="8" s="1"/>
  <c r="AM742" i="8"/>
  <c r="AN742" i="8" s="1"/>
  <c r="AM859" i="8"/>
  <c r="AN859" i="8" s="1"/>
  <c r="AM923" i="8"/>
  <c r="AN923" i="8" s="1"/>
  <c r="L26" i="7"/>
  <c r="Q34" i="3" s="1"/>
  <c r="Z35" i="4"/>
  <c r="AM37" i="8"/>
  <c r="AN37" i="8" s="1"/>
  <c r="AM72" i="8"/>
  <c r="AN72" i="8" s="1"/>
  <c r="AA408" i="8"/>
  <c r="AB408" i="8" s="1"/>
  <c r="AC408" i="8" s="1"/>
  <c r="AM699" i="8"/>
  <c r="AN699" i="8" s="1"/>
  <c r="AA784" i="8"/>
  <c r="AB784" i="8" s="1"/>
  <c r="AC784" i="8" s="1"/>
  <c r="AM28" i="8"/>
  <c r="AN28" i="8" s="1"/>
  <c r="AM29" i="8"/>
  <c r="AN29" i="8" s="1"/>
  <c r="V24" i="8"/>
  <c r="V16" i="8"/>
  <c r="V21" i="8"/>
  <c r="V25" i="8"/>
  <c r="V46" i="8"/>
  <c r="V20" i="8"/>
  <c r="V29" i="8"/>
  <c r="V15" i="8"/>
  <c r="V78" i="8"/>
  <c r="V9" i="8"/>
  <c r="V1000" i="8"/>
  <c r="AA1000" i="8" s="1"/>
  <c r="AB1000" i="8" s="1"/>
  <c r="AC1000" i="8" s="1"/>
  <c r="V1006" i="8"/>
  <c r="V972" i="8"/>
  <c r="V951" i="8"/>
  <c r="V978" i="8"/>
  <c r="V944" i="8"/>
  <c r="V960" i="8"/>
  <c r="V975" i="8"/>
  <c r="V913" i="8"/>
  <c r="V917" i="8"/>
  <c r="V882" i="8"/>
  <c r="V941" i="8"/>
  <c r="V907" i="8"/>
  <c r="V884" i="8"/>
  <c r="V860" i="8"/>
  <c r="V908" i="8"/>
  <c r="V855" i="8"/>
  <c r="V837" i="8"/>
  <c r="V877" i="8"/>
  <c r="V863" i="8"/>
  <c r="V831" i="8"/>
  <c r="V790" i="8"/>
  <c r="V841" i="8"/>
  <c r="V828" i="8"/>
  <c r="V788" i="8"/>
  <c r="V753" i="8"/>
  <c r="V847" i="8"/>
  <c r="V763" i="8"/>
  <c r="V789" i="8"/>
  <c r="V725" i="8"/>
  <c r="V693" i="8"/>
  <c r="V766" i="8"/>
  <c r="V746" i="8"/>
  <c r="V715" i="8"/>
  <c r="V720" i="8"/>
  <c r="V726" i="8"/>
  <c r="V679" i="8"/>
  <c r="V699" i="8"/>
  <c r="V681" i="8"/>
  <c r="V706" i="8"/>
  <c r="V648" i="8"/>
  <c r="V716" i="8"/>
  <c r="V666" i="8"/>
  <c r="V633" i="8"/>
  <c r="V702" i="8"/>
  <c r="V638" i="8"/>
  <c r="V602" i="8"/>
  <c r="V570" i="8"/>
  <c r="V607" i="8"/>
  <c r="V575" i="8"/>
  <c r="V608" i="8"/>
  <c r="V576" i="8"/>
  <c r="V617" i="8"/>
  <c r="V549" i="8"/>
  <c r="V601" i="8"/>
  <c r="V550" i="8"/>
  <c r="V518" i="8"/>
  <c r="V563" i="8"/>
  <c r="V531" i="8"/>
  <c r="V499" i="8"/>
  <c r="V478" i="8"/>
  <c r="V497" i="8"/>
  <c r="V487" i="8"/>
  <c r="V455" i="8"/>
  <c r="V532" i="8"/>
  <c r="V476" i="8"/>
  <c r="V444" i="8"/>
  <c r="V489" i="8"/>
  <c r="V457" i="8"/>
  <c r="V442" i="8"/>
  <c r="V408" i="8"/>
  <c r="V376" i="8"/>
  <c r="V421" i="8"/>
  <c r="V389" i="8"/>
  <c r="V430" i="8"/>
  <c r="V398" i="8"/>
  <c r="V366" i="8"/>
  <c r="V334" i="8"/>
  <c r="V415" i="8"/>
  <c r="V320" i="8"/>
  <c r="V311" i="8"/>
  <c r="V357" i="8"/>
  <c r="V360" i="8"/>
  <c r="V304" i="8"/>
  <c r="V276" i="8"/>
  <c r="V372" i="8"/>
  <c r="V313" i="8"/>
  <c r="V218" i="8"/>
  <c r="V293" i="8"/>
  <c r="V261" i="8"/>
  <c r="V348" i="8"/>
  <c r="V298" i="8"/>
  <c r="V270" i="8"/>
  <c r="V196" i="8"/>
  <c r="V335" i="8"/>
  <c r="V224" i="8"/>
  <c r="V263" i="8"/>
  <c r="V187" i="8"/>
  <c r="V162" i="8"/>
  <c r="V154" i="8"/>
  <c r="V199" i="8"/>
  <c r="V170" i="8"/>
  <c r="V137" i="8"/>
  <c r="V121" i="8"/>
  <c r="V105" i="8"/>
  <c r="V219" i="8"/>
  <c r="V177" i="8"/>
  <c r="V203" i="8"/>
  <c r="V205" i="8"/>
  <c r="V144" i="8"/>
  <c r="V128" i="8"/>
  <c r="V80" i="8"/>
  <c r="V42" i="8"/>
  <c r="V59" i="8"/>
  <c r="V89" i="8"/>
  <c r="V44" i="8"/>
  <c r="V39" i="8"/>
  <c r="V56" i="8"/>
  <c r="V94" i="8"/>
  <c r="V73" i="8"/>
  <c r="V997" i="8"/>
  <c r="V995" i="8"/>
  <c r="V996" i="8"/>
  <c r="V971" i="8"/>
  <c r="V973" i="8"/>
  <c r="V963" i="8"/>
  <c r="V947" i="8"/>
  <c r="V952" i="8"/>
  <c r="V953" i="8"/>
  <c r="V930" i="8"/>
  <c r="V906" i="8"/>
  <c r="V901" i="8"/>
  <c r="V942" i="8"/>
  <c r="V894" i="8"/>
  <c r="V892" i="8"/>
  <c r="V904" i="8"/>
  <c r="V859" i="8"/>
  <c r="V852" i="8"/>
  <c r="V984" i="8"/>
  <c r="V1004" i="8"/>
  <c r="V959" i="8"/>
  <c r="V1002" i="8"/>
  <c r="V955" i="8"/>
  <c r="V983" i="8"/>
  <c r="V934" i="8"/>
  <c r="V919" i="8"/>
  <c r="V945" i="8"/>
  <c r="V891" i="8"/>
  <c r="V897" i="8"/>
  <c r="V889" i="8"/>
  <c r="V834" i="8"/>
  <c r="V893" i="8"/>
  <c r="V843" i="8"/>
  <c r="V872" i="8"/>
  <c r="V794" i="8"/>
  <c r="V832" i="8"/>
  <c r="V812" i="8"/>
  <c r="V781" i="8"/>
  <c r="V791" i="8"/>
  <c r="V819" i="8"/>
  <c r="V822" i="8"/>
  <c r="V729" i="8"/>
  <c r="V825" i="8"/>
  <c r="V752" i="8"/>
  <c r="V735" i="8"/>
  <c r="V772" i="8"/>
  <c r="V787" i="8"/>
  <c r="V687" i="8"/>
  <c r="V707" i="8"/>
  <c r="V677" i="8"/>
  <c r="V675" i="8"/>
  <c r="V636" i="8"/>
  <c r="V695" i="8"/>
  <c r="V645" i="8"/>
  <c r="V823" i="8"/>
  <c r="V647" i="8"/>
  <c r="V598" i="8"/>
  <c r="V626" i="8"/>
  <c r="V595" i="8"/>
  <c r="V631" i="8"/>
  <c r="V588" i="8"/>
  <c r="V639" i="8"/>
  <c r="V553" i="8"/>
  <c r="V567" i="8"/>
  <c r="V542" i="8"/>
  <c r="V577" i="8"/>
  <c r="V547" i="8"/>
  <c r="V511" i="8"/>
  <c r="V486" i="8"/>
  <c r="V509" i="8"/>
  <c r="V483" i="8"/>
  <c r="V447" i="8"/>
  <c r="V510" i="8"/>
  <c r="V460" i="8"/>
  <c r="V502" i="8"/>
  <c r="V465" i="8"/>
  <c r="V450" i="8"/>
  <c r="V404" i="8"/>
  <c r="V435" i="8"/>
  <c r="V409" i="8"/>
  <c r="V513" i="8"/>
  <c r="V410" i="8"/>
  <c r="V374" i="8"/>
  <c r="V338" i="8"/>
  <c r="V383" i="8"/>
  <c r="V496" i="8"/>
  <c r="V299" i="8"/>
  <c r="V552" i="8"/>
  <c r="V316" i="8"/>
  <c r="V284" i="8"/>
  <c r="V248" i="8"/>
  <c r="V305" i="8"/>
  <c r="V209" i="8"/>
  <c r="V281" i="8"/>
  <c r="V210" i="8"/>
  <c r="V243" i="8"/>
  <c r="V278" i="8"/>
  <c r="V200" i="8"/>
  <c r="V309" i="8"/>
  <c r="V216" i="8"/>
  <c r="AA216" i="8" s="1"/>
  <c r="AB216" i="8" s="1"/>
  <c r="AC216" i="8" s="1"/>
  <c r="V229" i="8"/>
  <c r="V169" i="8"/>
  <c r="V157" i="8"/>
  <c r="V246" i="8"/>
  <c r="V174" i="8"/>
  <c r="V135" i="8"/>
  <c r="V117" i="8"/>
  <c r="V99" i="8"/>
  <c r="V191" i="8"/>
  <c r="V233" i="8"/>
  <c r="V364" i="8"/>
  <c r="V146" i="8"/>
  <c r="V126" i="8"/>
  <c r="V72" i="8"/>
  <c r="V184" i="8"/>
  <c r="V97" i="8"/>
  <c r="V71" i="8"/>
  <c r="V48" i="8"/>
  <c r="V63" i="8"/>
  <c r="V92" i="8"/>
  <c r="V65" i="8"/>
  <c r="V1003" i="8"/>
  <c r="V980" i="8"/>
  <c r="V990" i="8"/>
  <c r="AA990" i="8" s="1"/>
  <c r="AB990" i="8" s="1"/>
  <c r="AC990" i="8" s="1"/>
  <c r="V977" i="8"/>
  <c r="V969" i="8"/>
  <c r="V943" i="8"/>
  <c r="V916" i="8"/>
  <c r="V890" i="8"/>
  <c r="V914" i="8"/>
  <c r="V902" i="8"/>
  <c r="V868" i="8"/>
  <c r="V888" i="8"/>
  <c r="V921" i="8"/>
  <c r="V885" i="8"/>
  <c r="V827" i="8"/>
  <c r="V821" i="8"/>
  <c r="V782" i="8"/>
  <c r="V838" i="8"/>
  <c r="V804" i="8"/>
  <c r="AA804" i="8" s="1"/>
  <c r="AB804" i="8" s="1"/>
  <c r="AC804" i="8" s="1"/>
  <c r="V765" i="8"/>
  <c r="V783" i="8"/>
  <c r="V780" i="8"/>
  <c r="V815" i="8"/>
  <c r="V717" i="8"/>
  <c r="V816" i="8"/>
  <c r="V807" i="8"/>
  <c r="V727" i="8"/>
  <c r="V736" i="8"/>
  <c r="V734" i="8"/>
  <c r="V754" i="8"/>
  <c r="V684" i="8"/>
  <c r="V669" i="8"/>
  <c r="V664" i="8"/>
  <c r="V628" i="8"/>
  <c r="V668" i="8"/>
  <c r="V637" i="8"/>
  <c r="V698" i="8"/>
  <c r="V622" i="8"/>
  <c r="V590" i="8"/>
  <c r="V708" i="8"/>
  <c r="V587" i="8"/>
  <c r="V655" i="8"/>
  <c r="V580" i="8"/>
  <c r="V593" i="8"/>
  <c r="V541" i="8"/>
  <c r="V662" i="8"/>
  <c r="V534" i="8"/>
  <c r="V660" i="8"/>
  <c r="V539" i="8"/>
  <c r="V503" i="8"/>
  <c r="V474" i="8"/>
  <c r="V520" i="8"/>
  <c r="V475" i="8"/>
  <c r="V565" i="8"/>
  <c r="V488" i="8"/>
  <c r="V452" i="8"/>
  <c r="V493" i="8"/>
  <c r="V453" i="8"/>
  <c r="AA453" i="8" s="1"/>
  <c r="AB453" i="8" s="1"/>
  <c r="AC453" i="8" s="1"/>
  <c r="V432" i="8"/>
  <c r="V396" i="8"/>
  <c r="V437" i="8"/>
  <c r="V401" i="8"/>
  <c r="V441" i="8"/>
  <c r="V402" i="8"/>
  <c r="V362" i="8"/>
  <c r="V326" i="8"/>
  <c r="V363" i="8"/>
  <c r="V399" i="8"/>
  <c r="V375" i="8"/>
  <c r="V395" i="8"/>
  <c r="AA395" i="8" s="1"/>
  <c r="AB395" i="8" s="1"/>
  <c r="AC395" i="8" s="1"/>
  <c r="V308" i="8"/>
  <c r="V272" i="8"/>
  <c r="V351" i="8"/>
  <c r="V238" i="8"/>
  <c r="V379" i="8"/>
  <c r="V273" i="8"/>
  <c r="V369" i="8"/>
  <c r="V323" i="8"/>
  <c r="V266" i="8"/>
  <c r="V188" i="8"/>
  <c r="V244" i="8"/>
  <c r="V343" i="8"/>
  <c r="V213" i="8"/>
  <c r="V164" i="8"/>
  <c r="V155" i="8"/>
  <c r="V198" i="8"/>
  <c r="V151" i="8"/>
  <c r="V131" i="8"/>
  <c r="V113" i="8"/>
  <c r="V245" i="8"/>
  <c r="V185" i="8"/>
  <c r="AA185" i="8" s="1"/>
  <c r="AB185" i="8" s="1"/>
  <c r="AC185" i="8" s="1"/>
  <c r="V217" i="8"/>
  <c r="V195" i="8"/>
  <c r="V140" i="8"/>
  <c r="V122" i="8"/>
  <c r="V62" i="8"/>
  <c r="V102" i="8"/>
  <c r="V93" i="8"/>
  <c r="V55" i="8"/>
  <c r="AA55" i="8" s="1"/>
  <c r="V215" i="8"/>
  <c r="V37" i="8"/>
  <c r="V88" i="8"/>
  <c r="V49" i="8"/>
  <c r="V976" i="8"/>
  <c r="V956" i="8"/>
  <c r="V954" i="8"/>
  <c r="V939" i="8"/>
  <c r="V965" i="8"/>
  <c r="V918" i="8"/>
  <c r="V937" i="8"/>
  <c r="V896" i="8"/>
  <c r="V866" i="8"/>
  <c r="V826" i="8"/>
  <c r="V871" i="8"/>
  <c r="V861" i="8"/>
  <c r="V786" i="8"/>
  <c r="V880" i="8"/>
  <c r="V811" i="8"/>
  <c r="V785" i="8"/>
  <c r="V755" i="8"/>
  <c r="V737" i="8"/>
  <c r="V820" i="8"/>
  <c r="V777" i="8"/>
  <c r="V824" i="8"/>
  <c r="V742" i="8"/>
  <c r="V732" i="8"/>
  <c r="V689" i="8"/>
  <c r="V674" i="8"/>
  <c r="V620" i="8"/>
  <c r="V653" i="8"/>
  <c r="V730" i="8"/>
  <c r="V616" i="8"/>
  <c r="V574" i="8"/>
  <c r="V591" i="8"/>
  <c r="V604" i="8"/>
  <c r="V654" i="8"/>
  <c r="AA654" i="8" s="1"/>
  <c r="AB654" i="8" s="1"/>
  <c r="AC654" i="8" s="1"/>
  <c r="V545" i="8"/>
  <c r="V562" i="8"/>
  <c r="V627" i="8"/>
  <c r="V543" i="8"/>
  <c r="V514" i="8"/>
  <c r="V458" i="8"/>
  <c r="V479" i="8"/>
  <c r="V548" i="8"/>
  <c r="V468" i="8"/>
  <c r="V500" i="8"/>
  <c r="AA500" i="8" s="1"/>
  <c r="AB500" i="8" s="1"/>
  <c r="AC500" i="8" s="1"/>
  <c r="V445" i="8"/>
  <c r="V416" i="8"/>
  <c r="V439" i="8"/>
  <c r="V393" i="8"/>
  <c r="V418" i="8"/>
  <c r="V370" i="8"/>
  <c r="V318" i="8"/>
  <c r="V331" i="8"/>
  <c r="V407" i="8"/>
  <c r="V352" i="8"/>
  <c r="V292" i="8"/>
  <c r="V361" i="8"/>
  <c r="V230" i="8"/>
  <c r="V289" i="8"/>
  <c r="V423" i="8"/>
  <c r="V294" i="8"/>
  <c r="V250" i="8"/>
  <c r="AA250" i="8" s="1"/>
  <c r="AB250" i="8" s="1"/>
  <c r="AC250" i="8" s="1"/>
  <c r="V301" i="8"/>
  <c r="V291" i="8"/>
  <c r="V178" i="8"/>
  <c r="AA178" i="8" s="1"/>
  <c r="AB178" i="8" s="1"/>
  <c r="AC178" i="8" s="1"/>
  <c r="V156" i="8"/>
  <c r="V310" i="8"/>
  <c r="V141" i="8"/>
  <c r="V115" i="8"/>
  <c r="V227" i="8"/>
  <c r="V259" i="8"/>
  <c r="V283" i="8"/>
  <c r="V136" i="8"/>
  <c r="V83" i="8"/>
  <c r="V106" i="8"/>
  <c r="V87" i="8"/>
  <c r="V68" i="8"/>
  <c r="V43" i="8"/>
  <c r="AA43" i="8" s="1"/>
  <c r="AB43" i="8" s="1"/>
  <c r="AC43" i="8" s="1"/>
  <c r="V84" i="8"/>
  <c r="V979" i="8"/>
  <c r="V994" i="8"/>
  <c r="V985" i="8"/>
  <c r="V970" i="8"/>
  <c r="V932" i="8"/>
  <c r="V898" i="8"/>
  <c r="V946" i="8"/>
  <c r="V873" i="8"/>
  <c r="V895" i="8"/>
  <c r="V845" i="8"/>
  <c r="V857" i="8"/>
  <c r="V853" i="8"/>
  <c r="V774" i="8"/>
  <c r="V864" i="8"/>
  <c r="V779" i="8"/>
  <c r="V839" i="8"/>
  <c r="V747" i="8"/>
  <c r="V721" i="8"/>
  <c r="V764" i="8"/>
  <c r="AA764" i="8" s="1"/>
  <c r="AB764" i="8" s="1"/>
  <c r="AC764" i="8" s="1"/>
  <c r="V743" i="8"/>
  <c r="V744" i="8"/>
  <c r="V710" i="8"/>
  <c r="V758" i="8"/>
  <c r="V673" i="8"/>
  <c r="V656" i="8"/>
  <c r="V722" i="8"/>
  <c r="V641" i="8"/>
  <c r="V671" i="8"/>
  <c r="V610" i="8"/>
  <c r="V623" i="8"/>
  <c r="V579" i="8"/>
  <c r="V596" i="8"/>
  <c r="V618" i="8"/>
  <c r="V533" i="8"/>
  <c r="V554" i="8"/>
  <c r="V569" i="8"/>
  <c r="V527" i="8"/>
  <c r="V494" i="8"/>
  <c r="AA494" i="8" s="1"/>
  <c r="AB494" i="8" s="1"/>
  <c r="AC494" i="8" s="1"/>
  <c r="V573" i="8"/>
  <c r="V467" i="8"/>
  <c r="V524" i="8"/>
  <c r="V456" i="8"/>
  <c r="V481" i="8"/>
  <c r="V528" i="8"/>
  <c r="V400" i="8"/>
  <c r="V429" i="8"/>
  <c r="V381" i="8"/>
  <c r="V406" i="8"/>
  <c r="V354" i="8"/>
  <c r="V498" i="8"/>
  <c r="V431" i="8"/>
  <c r="V365" i="8"/>
  <c r="V336" i="8"/>
  <c r="V280" i="8"/>
  <c r="V329" i="8"/>
  <c r="V222" i="8"/>
  <c r="V277" i="8"/>
  <c r="V337" i="8"/>
  <c r="V286" i="8"/>
  <c r="V192" i="8"/>
  <c r="V236" i="8"/>
  <c r="V255" i="8"/>
  <c r="V165" i="8"/>
  <c r="V152" i="8"/>
  <c r="V189" i="8"/>
  <c r="V133" i="8"/>
  <c r="V109" i="8"/>
  <c r="V208" i="8"/>
  <c r="AA208" i="8" s="1"/>
  <c r="V225" i="8"/>
  <c r="V183" i="8"/>
  <c r="V132" i="8"/>
  <c r="V69" i="8"/>
  <c r="V66" i="8"/>
  <c r="V79" i="8"/>
  <c r="V41" i="8"/>
  <c r="V27" i="8"/>
  <c r="V77" i="8"/>
  <c r="V987" i="8"/>
  <c r="AA987" i="8" s="1"/>
  <c r="AB987" i="8" s="1"/>
  <c r="AC987" i="8" s="1"/>
  <c r="V999" i="8"/>
  <c r="V928" i="8"/>
  <c r="V933" i="8"/>
  <c r="V922" i="8"/>
  <c r="V926" i="8"/>
  <c r="V900" i="8"/>
  <c r="V840" i="8"/>
  <c r="V848" i="8"/>
  <c r="V778" i="8"/>
  <c r="AA778" i="8" s="1"/>
  <c r="AB778" i="8" s="1"/>
  <c r="AC778" i="8" s="1"/>
  <c r="V808" i="8"/>
  <c r="V745" i="8"/>
  <c r="V751" i="8"/>
  <c r="V709" i="8"/>
  <c r="V844" i="8"/>
  <c r="V797" i="8"/>
  <c r="V809" i="8"/>
  <c r="V750" i="8"/>
  <c r="V659" i="8"/>
  <c r="V686" i="8"/>
  <c r="V704" i="8"/>
  <c r="V614" i="8"/>
  <c r="V643" i="8"/>
  <c r="V615" i="8"/>
  <c r="V642" i="8"/>
  <c r="V525" i="8"/>
  <c r="V526" i="8"/>
  <c r="V535" i="8"/>
  <c r="V482" i="8"/>
  <c r="V495" i="8"/>
  <c r="V540" i="8"/>
  <c r="V440" i="8"/>
  <c r="V461" i="8"/>
  <c r="V412" i="8"/>
  <c r="V417" i="8"/>
  <c r="V426" i="8"/>
  <c r="V358" i="8"/>
  <c r="V371" i="8"/>
  <c r="V307" i="8"/>
  <c r="V344" i="8"/>
  <c r="V264" i="8"/>
  <c r="V242" i="8"/>
  <c r="V285" i="8"/>
  <c r="V319" i="8"/>
  <c r="V258" i="8"/>
  <c r="V240" i="8"/>
  <c r="V221" i="8"/>
  <c r="AA221" i="8" s="1"/>
  <c r="AB221" i="8" s="1"/>
  <c r="AC221" i="8" s="1"/>
  <c r="V159" i="8"/>
  <c r="V237" i="8"/>
  <c r="V127" i="8"/>
  <c r="V287" i="8"/>
  <c r="V251" i="8"/>
  <c r="V168" i="8"/>
  <c r="V118" i="8"/>
  <c r="V98" i="8"/>
  <c r="V64" i="8"/>
  <c r="V100" i="8"/>
  <c r="V81" i="8"/>
  <c r="V998" i="8"/>
  <c r="V986" i="8"/>
  <c r="V920" i="8"/>
  <c r="V958" i="8"/>
  <c r="V915" i="8"/>
  <c r="V886" i="8"/>
  <c r="V875" i="8"/>
  <c r="V905" i="8"/>
  <c r="V846" i="8"/>
  <c r="V770" i="8"/>
  <c r="V800" i="8"/>
  <c r="V813" i="8"/>
  <c r="V856" i="8"/>
  <c r="V705" i="8"/>
  <c r="V803" i="8"/>
  <c r="V728" i="8"/>
  <c r="AA728" i="8" s="1"/>
  <c r="AB728" i="8" s="1"/>
  <c r="AC728" i="8" s="1"/>
  <c r="V691" i="8"/>
  <c r="V692" i="8"/>
  <c r="V652" i="8"/>
  <c r="V667" i="8"/>
  <c r="V678" i="8"/>
  <c r="V606" i="8"/>
  <c r="V611" i="8"/>
  <c r="V612" i="8"/>
  <c r="V630" i="8"/>
  <c r="V619" i="8"/>
  <c r="V522" i="8"/>
  <c r="V523" i="8"/>
  <c r="V470" i="8"/>
  <c r="V491" i="8"/>
  <c r="V517" i="8"/>
  <c r="V436" i="8"/>
  <c r="V449" i="8"/>
  <c r="V392" i="8"/>
  <c r="V413" i="8"/>
  <c r="V422" i="8"/>
  <c r="V350" i="8"/>
  <c r="V355" i="8"/>
  <c r="V303" i="8"/>
  <c r="V328" i="8"/>
  <c r="V260" i="8"/>
  <c r="V234" i="8"/>
  <c r="V269" i="8"/>
  <c r="V306" i="8"/>
  <c r="V254" i="8"/>
  <c r="V232" i="8"/>
  <c r="V206" i="8"/>
  <c r="V158" i="8"/>
  <c r="V186" i="8"/>
  <c r="V125" i="8"/>
  <c r="V235" i="8"/>
  <c r="V202" i="8"/>
  <c r="V149" i="8"/>
  <c r="V114" i="8"/>
  <c r="V50" i="8"/>
  <c r="V36" i="8"/>
  <c r="V70" i="8"/>
  <c r="V67" i="8"/>
  <c r="V1001" i="8"/>
  <c r="V982" i="8"/>
  <c r="V991" i="8"/>
  <c r="V931" i="8"/>
  <c r="V909" i="8"/>
  <c r="V881" i="8"/>
  <c r="V867" i="8"/>
  <c r="V887" i="8"/>
  <c r="V878" i="8"/>
  <c r="V836" i="8"/>
  <c r="V796" i="8"/>
  <c r="V768" i="8"/>
  <c r="V799" i="8"/>
  <c r="V701" i="8"/>
  <c r="AA701" i="8" s="1"/>
  <c r="AB701" i="8" s="1"/>
  <c r="AC701" i="8" s="1"/>
  <c r="V767" i="8"/>
  <c r="V712" i="8"/>
  <c r="V683" i="8"/>
  <c r="V685" i="8"/>
  <c r="V644" i="8"/>
  <c r="AA644" i="8" s="1"/>
  <c r="AB644" i="8" s="1"/>
  <c r="V663" i="8"/>
  <c r="V672" i="8"/>
  <c r="V594" i="8"/>
  <c r="V603" i="8"/>
  <c r="V600" i="8"/>
  <c r="V613" i="8"/>
  <c r="V690" i="8"/>
  <c r="V609" i="8"/>
  <c r="V519" i="8"/>
  <c r="V466" i="8"/>
  <c r="V471" i="8"/>
  <c r="V492" i="8"/>
  <c r="V516" i="8"/>
  <c r="V560" i="8"/>
  <c r="V388" i="8"/>
  <c r="V405" i="8"/>
  <c r="V414" i="8"/>
  <c r="V346" i="8"/>
  <c r="V347" i="8"/>
  <c r="V373" i="8"/>
  <c r="V312" i="8"/>
  <c r="V256" i="8"/>
  <c r="V226" i="8"/>
  <c r="V265" i="8"/>
  <c r="V239" i="8"/>
  <c r="V204" i="8"/>
  <c r="V228" i="8"/>
  <c r="V197" i="8"/>
  <c r="V153" i="8"/>
  <c r="V166" i="8"/>
  <c r="V123" i="8"/>
  <c r="V211" i="8"/>
  <c r="V179" i="8"/>
  <c r="AA179" i="8" s="1"/>
  <c r="AB179" i="8" s="1"/>
  <c r="AC179" i="8" s="1"/>
  <c r="V142" i="8"/>
  <c r="AA142" i="8" s="1"/>
  <c r="AB142" i="8" s="1"/>
  <c r="AC142" i="8" s="1"/>
  <c r="V76" i="8"/>
  <c r="V231" i="8"/>
  <c r="V302" i="8"/>
  <c r="V35" i="8"/>
  <c r="V60" i="8"/>
  <c r="V989" i="8"/>
  <c r="V964" i="8"/>
  <c r="V968" i="8"/>
  <c r="AA968" i="8" s="1"/>
  <c r="AB968" i="8" s="1"/>
  <c r="AC968" i="8" s="1"/>
  <c r="V940" i="8"/>
  <c r="V923" i="8"/>
  <c r="V938" i="8"/>
  <c r="V925" i="8"/>
  <c r="V842" i="8"/>
  <c r="V854" i="8"/>
  <c r="V806" i="8"/>
  <c r="V833" i="8"/>
  <c r="V761" i="8"/>
  <c r="V830" i="8"/>
  <c r="V741" i="8"/>
  <c r="V910" i="8"/>
  <c r="V723" i="8"/>
  <c r="V760" i="8"/>
  <c r="V748" i="8"/>
  <c r="V657" i="8"/>
  <c r="V624" i="8"/>
  <c r="V629" i="8"/>
  <c r="V680" i="8"/>
  <c r="V578" i="8"/>
  <c r="V571" i="8"/>
  <c r="V572" i="8"/>
  <c r="V557" i="8"/>
  <c r="V546" i="8"/>
  <c r="V559" i="8"/>
  <c r="V605" i="8"/>
  <c r="V512" i="8"/>
  <c r="V451" i="8"/>
  <c r="V472" i="8"/>
  <c r="V477" i="8"/>
  <c r="V428" i="8"/>
  <c r="V536" i="8"/>
  <c r="AA536" i="8" s="1"/>
  <c r="AB536" i="8" s="1"/>
  <c r="AC536" i="8" s="1"/>
  <c r="V544" i="8"/>
  <c r="V386" i="8"/>
  <c r="V322" i="8"/>
  <c r="V585" i="8"/>
  <c r="V333" i="8"/>
  <c r="V295" i="8"/>
  <c r="V325" i="8"/>
  <c r="V377" i="8"/>
  <c r="V249" i="8"/>
  <c r="V282" i="8"/>
  <c r="V367" i="8"/>
  <c r="V332" i="8"/>
  <c r="V163" i="8"/>
  <c r="V279" i="8"/>
  <c r="V143" i="8"/>
  <c r="V107" i="8"/>
  <c r="V180" i="8"/>
  <c r="V167" i="8"/>
  <c r="V130" i="8"/>
  <c r="AA130" i="8" s="1"/>
  <c r="AB130" i="8" s="1"/>
  <c r="AC130" i="8" s="1"/>
  <c r="V47" i="8"/>
  <c r="V91" i="8"/>
  <c r="V193" i="8"/>
  <c r="V96" i="8"/>
  <c r="V988" i="8"/>
  <c r="V961" i="8"/>
  <c r="V912" i="8"/>
  <c r="V858" i="8"/>
  <c r="V810" i="8"/>
  <c r="V801" i="8"/>
  <c r="V762" i="8"/>
  <c r="V731" i="8"/>
  <c r="V724" i="8"/>
  <c r="V632" i="8"/>
  <c r="V775" i="8"/>
  <c r="V583" i="8"/>
  <c r="V561" i="8"/>
  <c r="V597" i="8"/>
  <c r="V454" i="8"/>
  <c r="V480" i="8"/>
  <c r="V521" i="8"/>
  <c r="V385" i="8"/>
  <c r="V330" i="8"/>
  <c r="V341" i="8"/>
  <c r="V340" i="8"/>
  <c r="V253" i="8"/>
  <c r="V391" i="8"/>
  <c r="V173" i="8"/>
  <c r="V145" i="8"/>
  <c r="V190" i="8"/>
  <c r="V134" i="8"/>
  <c r="V95" i="8"/>
  <c r="V112" i="8"/>
  <c r="V948" i="8"/>
  <c r="V957" i="8"/>
  <c r="V911" i="8"/>
  <c r="V849" i="8"/>
  <c r="AA849" i="8" s="1"/>
  <c r="AB849" i="8" s="1"/>
  <c r="AC849" i="8" s="1"/>
  <c r="V802" i="8"/>
  <c r="V757" i="8"/>
  <c r="V733" i="8"/>
  <c r="V719" i="8"/>
  <c r="V688" i="8"/>
  <c r="V700" i="8"/>
  <c r="AA700" i="8" s="1"/>
  <c r="AB700" i="8" s="1"/>
  <c r="AC700" i="8" s="1"/>
  <c r="V635" i="8"/>
  <c r="V682" i="8"/>
  <c r="V537" i="8"/>
  <c r="V555" i="8"/>
  <c r="V504" i="8"/>
  <c r="V464" i="8"/>
  <c r="V424" i="8"/>
  <c r="V443" i="8"/>
  <c r="V314" i="8"/>
  <c r="V427" i="8"/>
  <c r="V317" i="8"/>
  <c r="V359" i="8"/>
  <c r="V356" i="8"/>
  <c r="V161" i="8"/>
  <c r="V139" i="8"/>
  <c r="V275" i="8"/>
  <c r="V124" i="8"/>
  <c r="V85" i="8"/>
  <c r="AA85" i="8" s="1"/>
  <c r="AB85" i="8" s="1"/>
  <c r="AC85" i="8" s="1"/>
  <c r="V90" i="8"/>
  <c r="V967" i="8"/>
  <c r="V935" i="8"/>
  <c r="V899" i="8"/>
  <c r="V829" i="8"/>
  <c r="V798" i="8"/>
  <c r="V749" i="8"/>
  <c r="V713" i="8"/>
  <c r="V711" i="8"/>
  <c r="V793" i="8"/>
  <c r="V714" i="8"/>
  <c r="V621" i="8"/>
  <c r="V634" i="8"/>
  <c r="V529" i="8"/>
  <c r="V551" i="8"/>
  <c r="V501" i="8"/>
  <c r="V448" i="8"/>
  <c r="V420" i="8"/>
  <c r="V446" i="8"/>
  <c r="V438" i="8"/>
  <c r="V368" i="8"/>
  <c r="V315" i="8"/>
  <c r="V327" i="8"/>
  <c r="V345" i="8"/>
  <c r="V160" i="8"/>
  <c r="V129" i="8"/>
  <c r="V267" i="8"/>
  <c r="V120" i="8"/>
  <c r="V75" i="8"/>
  <c r="V86" i="8"/>
  <c r="V1005" i="8"/>
  <c r="V974" i="8"/>
  <c r="V924" i="8"/>
  <c r="V876" i="8"/>
  <c r="V869" i="8"/>
  <c r="V850" i="8"/>
  <c r="V776" i="8"/>
  <c r="V773" i="8"/>
  <c r="V694" i="8"/>
  <c r="V661" i="8"/>
  <c r="V649" i="8"/>
  <c r="V582" i="8"/>
  <c r="V584" i="8"/>
  <c r="V558" i="8"/>
  <c r="V507" i="8"/>
  <c r="V459" i="8"/>
  <c r="AA459" i="8" s="1"/>
  <c r="AB459" i="8" s="1"/>
  <c r="V485" i="8"/>
  <c r="V380" i="8"/>
  <c r="V390" i="8"/>
  <c r="V411" i="8"/>
  <c r="V297" i="8"/>
  <c r="V403" i="8"/>
  <c r="V290" i="8"/>
  <c r="V212" i="8"/>
  <c r="V353" i="8"/>
  <c r="V111" i="8"/>
  <c r="V171" i="8"/>
  <c r="V52" i="8"/>
  <c r="V61" i="8"/>
  <c r="V936" i="8"/>
  <c r="V874" i="8"/>
  <c r="V818" i="8"/>
  <c r="V756" i="8"/>
  <c r="V676" i="8"/>
  <c r="V646" i="8"/>
  <c r="V530" i="8"/>
  <c r="V556" i="8"/>
  <c r="V425" i="8"/>
  <c r="V387" i="8"/>
  <c r="V321" i="8"/>
  <c r="V247" i="8"/>
  <c r="V101" i="8"/>
  <c r="V28" i="8"/>
  <c r="AA28" i="8" s="1"/>
  <c r="AB28" i="8" s="1"/>
  <c r="AC28" i="8" s="1"/>
  <c r="V966" i="8"/>
  <c r="V851" i="8"/>
  <c r="V792" i="8"/>
  <c r="V739" i="8"/>
  <c r="V640" i="8"/>
  <c r="V599" i="8"/>
  <c r="V650" i="8"/>
  <c r="V484" i="8"/>
  <c r="V397" i="8"/>
  <c r="V349" i="8"/>
  <c r="V257" i="8"/>
  <c r="V182" i="8"/>
  <c r="V201" i="8"/>
  <c r="V116" i="8"/>
  <c r="V74" i="8"/>
  <c r="V981" i="8"/>
  <c r="V903" i="8"/>
  <c r="V835" i="8"/>
  <c r="AA835" i="8" s="1"/>
  <c r="AB835" i="8" s="1"/>
  <c r="AC835" i="8" s="1"/>
  <c r="V795" i="8"/>
  <c r="V718" i="8"/>
  <c r="AA718" i="8" s="1"/>
  <c r="AB718" i="8" s="1"/>
  <c r="AC718" i="8" s="1"/>
  <c r="V625" i="8"/>
  <c r="V568" i="8"/>
  <c r="V506" i="8"/>
  <c r="V473" i="8"/>
  <c r="AA473" i="8" s="1"/>
  <c r="AB473" i="8" s="1"/>
  <c r="AC473" i="8" s="1"/>
  <c r="V382" i="8"/>
  <c r="V288" i="8"/>
  <c r="V274" i="8"/>
  <c r="V207" i="8"/>
  <c r="V194" i="8"/>
  <c r="V108" i="8"/>
  <c r="V950" i="8"/>
  <c r="AA950" i="8" s="1"/>
  <c r="AB950" i="8" s="1"/>
  <c r="AC950" i="8" s="1"/>
  <c r="V814" i="8"/>
  <c r="V696" i="8"/>
  <c r="V586" i="8"/>
  <c r="V490" i="8"/>
  <c r="V433" i="8"/>
  <c r="V252" i="8"/>
  <c r="V148" i="8"/>
  <c r="V57" i="8"/>
  <c r="V32" i="8"/>
  <c r="V11" i="8"/>
  <c r="V12" i="8"/>
  <c r="V18" i="8"/>
  <c r="V22" i="8"/>
  <c r="V45" i="8"/>
  <c r="V927" i="8"/>
  <c r="V817" i="8"/>
  <c r="V703" i="8"/>
  <c r="V566" i="8"/>
  <c r="V462" i="8"/>
  <c r="V394" i="8"/>
  <c r="V214" i="8"/>
  <c r="V181" i="8"/>
  <c r="V38" i="8"/>
  <c r="V33" i="8"/>
  <c r="V23" i="8"/>
  <c r="V929" i="8"/>
  <c r="V870" i="8"/>
  <c r="V740" i="8"/>
  <c r="V592" i="8"/>
  <c r="V463" i="8"/>
  <c r="V378" i="8"/>
  <c r="V324" i="8"/>
  <c r="V147" i="8"/>
  <c r="AA147" i="8" s="1"/>
  <c r="AB147" i="8" s="1"/>
  <c r="AC147" i="8" s="1"/>
  <c r="V241" i="8"/>
  <c r="V53" i="8"/>
  <c r="V34" i="8"/>
  <c r="V949" i="8"/>
  <c r="V805" i="8"/>
  <c r="V665" i="8"/>
  <c r="V564" i="8"/>
  <c r="V651" i="8"/>
  <c r="AA651" i="8" s="1"/>
  <c r="AB651" i="8" s="1"/>
  <c r="AC651" i="8" s="1"/>
  <c r="V342" i="8"/>
  <c r="V296" i="8"/>
  <c r="V119" i="8"/>
  <c r="V104" i="8"/>
  <c r="V19" i="8"/>
  <c r="V865" i="8"/>
  <c r="V759" i="8"/>
  <c r="V738" i="8"/>
  <c r="V581" i="8"/>
  <c r="V508" i="8"/>
  <c r="V339" i="8"/>
  <c r="V262" i="8"/>
  <c r="V103" i="8"/>
  <c r="V150" i="8"/>
  <c r="V992" i="8"/>
  <c r="V883" i="8"/>
  <c r="V769" i="8"/>
  <c r="V658" i="8"/>
  <c r="V589" i="8"/>
  <c r="V469" i="8"/>
  <c r="V419" i="8"/>
  <c r="V434" i="8"/>
  <c r="V175" i="8"/>
  <c r="V40" i="8"/>
  <c r="V993" i="8"/>
  <c r="V879" i="8"/>
  <c r="V697" i="8"/>
  <c r="V771" i="8"/>
  <c r="V538" i="8"/>
  <c r="V505" i="8"/>
  <c r="V300" i="8"/>
  <c r="V220" i="8"/>
  <c r="V172" i="8"/>
  <c r="V10" i="8"/>
  <c r="V670" i="8"/>
  <c r="AA670" i="8" s="1"/>
  <c r="AB670" i="8" s="1"/>
  <c r="AC670" i="8" s="1"/>
  <c r="V8" i="8"/>
  <c r="V14" i="8"/>
  <c r="V515" i="8"/>
  <c r="V384" i="8"/>
  <c r="V268" i="8"/>
  <c r="V54" i="8"/>
  <c r="V110" i="8"/>
  <c r="V17" i="8"/>
  <c r="V271" i="8"/>
  <c r="V176" i="8"/>
  <c r="V58" i="8"/>
  <c r="V30" i="8"/>
  <c r="V223" i="8"/>
  <c r="V962" i="8"/>
  <c r="V138" i="8"/>
  <c r="V862" i="8"/>
  <c r="V82" i="8"/>
  <c r="V784" i="8"/>
  <c r="V31" i="8"/>
  <c r="V51" i="8"/>
  <c r="V26" i="8"/>
  <c r="V13" i="8"/>
  <c r="AM173" i="8"/>
  <c r="AN173" i="8" s="1"/>
  <c r="Z51" i="5"/>
  <c r="Z49" i="5"/>
  <c r="L30" i="7"/>
  <c r="Q38" i="3" s="1"/>
  <c r="Z39" i="4"/>
  <c r="AM10" i="8"/>
  <c r="AN10" i="8" s="1"/>
  <c r="L9" i="7"/>
  <c r="Q17" i="3" s="1"/>
  <c r="Z18" i="4"/>
  <c r="Q17" i="7"/>
  <c r="T18" i="4"/>
  <c r="X18" i="4" s="1"/>
  <c r="T33" i="4"/>
  <c r="X33" i="4" s="1"/>
  <c r="M24" i="7"/>
  <c r="R32" i="3" s="1"/>
  <c r="AC32" i="3" s="1"/>
  <c r="Z68" i="8"/>
  <c r="Z12" i="8"/>
  <c r="Z8" i="8"/>
  <c r="Z19" i="8"/>
  <c r="Z23" i="8"/>
  <c r="Z11" i="8"/>
  <c r="Z13" i="8"/>
  <c r="Z41" i="8"/>
  <c r="Z177" i="8"/>
  <c r="Z265" i="8"/>
  <c r="Z18" i="8"/>
  <c r="Z22" i="8"/>
  <c r="Z207" i="8"/>
  <c r="Z83" i="8"/>
  <c r="Z30" i="8"/>
  <c r="Z62" i="8"/>
  <c r="Z29" i="8"/>
  <c r="Z39" i="8"/>
  <c r="Z69" i="8"/>
  <c r="Z14" i="8"/>
  <c r="Z80" i="8"/>
  <c r="Z52" i="8"/>
  <c r="Z15" i="8"/>
  <c r="Z980" i="8"/>
  <c r="Z1005" i="8"/>
  <c r="Z970" i="8"/>
  <c r="Z974" i="8"/>
  <c r="Z979" i="8"/>
  <c r="Z932" i="8"/>
  <c r="Z973" i="8"/>
  <c r="Z931" i="8"/>
  <c r="Z927" i="8"/>
  <c r="Z949" i="8"/>
  <c r="Z907" i="8"/>
  <c r="Z905" i="8"/>
  <c r="Z890" i="8"/>
  <c r="Z933" i="8"/>
  <c r="Z891" i="8"/>
  <c r="Z857" i="8"/>
  <c r="Z904" i="8"/>
  <c r="Z825" i="8"/>
  <c r="Z856" i="8"/>
  <c r="Z839" i="8"/>
  <c r="Z818" i="8"/>
  <c r="Z784" i="8"/>
  <c r="Z827" i="8"/>
  <c r="Z810" i="8"/>
  <c r="Z778" i="8"/>
  <c r="Z769" i="8"/>
  <c r="Z781" i="8"/>
  <c r="Z821" i="8"/>
  <c r="Z754" i="8"/>
  <c r="Z719" i="8"/>
  <c r="Z795" i="8"/>
  <c r="Z750" i="8"/>
  <c r="Z725" i="8"/>
  <c r="Z786" i="8"/>
  <c r="Z740" i="8"/>
  <c r="Z689" i="8"/>
  <c r="Z934" i="8"/>
  <c r="Z694" i="8"/>
  <c r="Z679" i="8"/>
  <c r="Z666" i="8"/>
  <c r="Z626" i="8"/>
  <c r="Z728" i="8"/>
  <c r="Z635" i="8"/>
  <c r="Z698" i="8"/>
  <c r="Z720" i="8"/>
  <c r="Z608" i="8"/>
  <c r="Z576" i="8"/>
  <c r="Z656" i="8"/>
  <c r="Z589" i="8"/>
  <c r="Z625" i="8"/>
  <c r="Z598" i="8"/>
  <c r="Z566" i="8"/>
  <c r="Z615" i="8"/>
  <c r="Z547" i="8"/>
  <c r="Z611" i="8"/>
  <c r="Z552" i="8"/>
  <c r="Z520" i="8"/>
  <c r="Z561" i="8"/>
  <c r="Z529" i="8"/>
  <c r="Z497" i="8"/>
  <c r="Z476" i="8"/>
  <c r="Z550" i="8"/>
  <c r="Z510" i="8"/>
  <c r="Z473" i="8"/>
  <c r="Z583" i="8"/>
  <c r="Z474" i="8"/>
  <c r="Z442" i="8"/>
  <c r="Z487" i="8"/>
  <c r="Z455" i="8"/>
  <c r="Z437" i="8"/>
  <c r="Z410" i="8"/>
  <c r="Z378" i="8"/>
  <c r="Z423" i="8"/>
  <c r="Z391" i="8"/>
  <c r="Z424" i="8"/>
  <c r="Z392" i="8"/>
  <c r="AA392" i="8" s="1"/>
  <c r="AB392" i="8" s="1"/>
  <c r="AC392" i="8" s="1"/>
  <c r="Z360" i="8"/>
  <c r="Z328" i="8"/>
  <c r="Z361" i="8"/>
  <c r="Z433" i="8"/>
  <c r="Z309" i="8"/>
  <c r="Z347" i="8"/>
  <c r="Z358" i="8"/>
  <c r="Z306" i="8"/>
  <c r="Z47" i="8"/>
  <c r="Z48" i="8"/>
  <c r="Z17" i="8"/>
  <c r="Z57" i="8"/>
  <c r="Z25" i="8"/>
  <c r="Z76" i="8"/>
  <c r="Z28" i="8"/>
  <c r="Z21" i="8"/>
  <c r="Z16" i="8"/>
  <c r="Z27" i="8"/>
  <c r="Z42" i="8"/>
  <c r="Z988" i="8"/>
  <c r="Z997" i="8"/>
  <c r="Z960" i="8"/>
  <c r="Z950" i="8"/>
  <c r="Z961" i="8"/>
  <c r="Z981" i="8"/>
  <c r="Z947" i="8"/>
  <c r="Z930" i="8"/>
  <c r="Z929" i="8"/>
  <c r="Z916" i="8"/>
  <c r="Z895" i="8"/>
  <c r="Z901" i="8"/>
  <c r="Z870" i="8"/>
  <c r="Z855" i="8"/>
  <c r="Z822" i="8"/>
  <c r="Z908" i="8"/>
  <c r="Z850" i="8"/>
  <c r="Z881" i="8"/>
  <c r="Z800" i="8"/>
  <c r="Z876" i="8"/>
  <c r="Z824" i="8"/>
  <c r="Z803" i="8"/>
  <c r="Z820" i="8"/>
  <c r="Z765" i="8"/>
  <c r="Z787" i="8"/>
  <c r="Z735" i="8"/>
  <c r="Z699" i="8"/>
  <c r="Z760" i="8"/>
  <c r="Z729" i="8"/>
  <c r="Z742" i="8"/>
  <c r="Z724" i="8"/>
  <c r="Z773" i="8"/>
  <c r="Z767" i="8"/>
  <c r="Z762" i="8"/>
  <c r="Z712" i="8"/>
  <c r="Z630" i="8"/>
  <c r="Z688" i="8"/>
  <c r="Z627" i="8"/>
  <c r="Z680" i="8"/>
  <c r="Z657" i="8"/>
  <c r="Z588" i="8"/>
  <c r="Z628" i="8"/>
  <c r="Z593" i="8"/>
  <c r="Z624" i="8"/>
  <c r="Z590" i="8"/>
  <c r="Z645" i="8"/>
  <c r="Z591" i="8"/>
  <c r="Z527" i="8"/>
  <c r="Z560" i="8"/>
  <c r="Z524" i="8"/>
  <c r="Z557" i="8"/>
  <c r="Z521" i="8"/>
  <c r="Z503" i="8"/>
  <c r="AA503" i="8" s="1"/>
  <c r="AB503" i="8" s="1"/>
  <c r="AC503" i="8" s="1"/>
  <c r="Z460" i="8"/>
  <c r="Z507" i="8"/>
  <c r="Z481" i="8"/>
  <c r="Z500" i="8"/>
  <c r="Z470" i="8"/>
  <c r="Z434" i="8"/>
  <c r="Z475" i="8"/>
  <c r="Z546" i="8"/>
  <c r="Z422" i="8"/>
  <c r="Z386" i="8"/>
  <c r="Z427" i="8"/>
  <c r="Z387" i="8"/>
  <c r="Z416" i="8"/>
  <c r="Z380" i="8"/>
  <c r="Z344" i="8"/>
  <c r="Z405" i="8"/>
  <c r="Z321" i="8"/>
  <c r="Z322" i="8"/>
  <c r="Z339" i="8"/>
  <c r="Z342" i="8"/>
  <c r="Z373" i="8"/>
  <c r="Z282" i="8"/>
  <c r="Z250" i="8"/>
  <c r="Z244" i="8"/>
  <c r="Z212" i="8"/>
  <c r="Z271" i="8"/>
  <c r="Z205" i="8"/>
  <c r="Z237" i="8"/>
  <c r="Z276" i="8"/>
  <c r="Z208" i="8"/>
  <c r="Z312" i="8"/>
  <c r="Z222" i="8"/>
  <c r="Z191" i="8"/>
  <c r="Z362" i="8"/>
  <c r="Z219" i="8"/>
  <c r="Z225" i="8"/>
  <c r="Z144" i="8"/>
  <c r="Z128" i="8"/>
  <c r="Z112" i="8"/>
  <c r="Z435" i="8"/>
  <c r="Z176" i="8"/>
  <c r="Z160" i="8"/>
  <c r="Z351" i="8"/>
  <c r="Z197" i="8"/>
  <c r="Z143" i="8"/>
  <c r="Z127" i="8"/>
  <c r="Z111" i="8"/>
  <c r="Z32" i="8"/>
  <c r="Z43" i="8"/>
  <c r="Z90" i="8"/>
  <c r="Z65" i="8"/>
  <c r="Z45" i="8"/>
  <c r="Z101" i="8"/>
  <c r="Z109" i="8"/>
  <c r="Z79" i="8"/>
  <c r="Z26" i="8"/>
  <c r="Z993" i="8"/>
  <c r="Z991" i="8"/>
  <c r="Z984" i="8"/>
  <c r="Z982" i="8"/>
  <c r="Z989" i="8"/>
  <c r="Z940" i="8"/>
  <c r="Z967" i="8"/>
  <c r="Z925" i="8"/>
  <c r="Z964" i="8"/>
  <c r="Z920" i="8"/>
  <c r="Z894" i="8"/>
  <c r="Z906" i="8"/>
  <c r="Z864" i="8"/>
  <c r="Z884" i="8"/>
  <c r="Z851" i="8"/>
  <c r="Z867" i="8"/>
  <c r="Z887" i="8"/>
  <c r="Z882" i="8"/>
  <c r="Z837" i="8"/>
  <c r="Z788" i="8"/>
  <c r="Z852" i="8"/>
  <c r="Z802" i="8"/>
  <c r="Z755" i="8"/>
  <c r="Z809" i="8"/>
  <c r="Z753" i="8"/>
  <c r="Z785" i="8"/>
  <c r="Z723" i="8"/>
  <c r="Z770" i="8"/>
  <c r="Z799" i="8"/>
  <c r="Z713" i="8"/>
  <c r="Z718" i="8"/>
  <c r="Z708" i="8"/>
  <c r="Z730" i="8"/>
  <c r="Z700" i="8"/>
  <c r="Z675" i="8"/>
  <c r="Z650" i="8"/>
  <c r="Z714" i="8"/>
  <c r="Z651" i="8"/>
  <c r="Z670" i="8"/>
  <c r="Z664" i="8"/>
  <c r="Z612" i="8"/>
  <c r="Z572" i="8"/>
  <c r="Z613" i="8"/>
  <c r="Z577" i="8"/>
  <c r="Z614" i="8"/>
  <c r="Z578" i="8"/>
  <c r="Z684" i="8"/>
  <c r="Z551" i="8"/>
  <c r="Z579" i="8"/>
  <c r="Z544" i="8"/>
  <c r="Z587" i="8"/>
  <c r="Z545" i="8"/>
  <c r="Z509" i="8"/>
  <c r="Z484" i="8"/>
  <c r="Z558" i="8"/>
  <c r="Z502" i="8"/>
  <c r="Z465" i="8"/>
  <c r="Z494" i="8"/>
  <c r="Z458" i="8"/>
  <c r="Z499" i="8"/>
  <c r="Z463" i="8"/>
  <c r="Z444" i="8"/>
  <c r="Z406" i="8"/>
  <c r="Z554" i="8"/>
  <c r="Z411" i="8"/>
  <c r="Z530" i="8"/>
  <c r="Z404" i="8"/>
  <c r="Z368" i="8"/>
  <c r="Z332" i="8"/>
  <c r="Z353" i="8"/>
  <c r="Z421" i="8"/>
  <c r="Z429" i="8"/>
  <c r="Z595" i="8"/>
  <c r="Z323" i="8"/>
  <c r="Z338" i="8"/>
  <c r="Z270" i="8"/>
  <c r="Z359" i="8"/>
  <c r="Z232" i="8"/>
  <c r="Z291" i="8"/>
  <c r="Z259" i="8"/>
  <c r="Z335" i="8"/>
  <c r="Z295" i="8"/>
  <c r="Z264" i="8"/>
  <c r="Z194" i="8"/>
  <c r="Z242" i="8"/>
  <c r="Z209" i="8"/>
  <c r="Z180" i="8"/>
  <c r="Z261" i="8"/>
  <c r="Z201" i="8"/>
  <c r="Z184" i="8"/>
  <c r="Z138" i="8"/>
  <c r="Z122" i="8"/>
  <c r="Z106" i="8"/>
  <c r="Z204" i="8"/>
  <c r="Z165" i="8"/>
  <c r="Z157" i="8"/>
  <c r="Z229" i="8"/>
  <c r="Z170" i="8"/>
  <c r="Z137" i="8"/>
  <c r="Z121" i="8"/>
  <c r="Z74" i="8"/>
  <c r="Z103" i="8"/>
  <c r="Z187" i="8"/>
  <c r="Z84" i="8"/>
  <c r="Z40" i="8"/>
  <c r="Z196" i="8"/>
  <c r="Z50" i="8"/>
  <c r="Z93" i="8"/>
  <c r="Z64" i="8"/>
  <c r="Z10" i="8"/>
  <c r="Z38" i="8"/>
  <c r="Z9" i="8"/>
  <c r="Z61" i="8"/>
  <c r="Z985" i="8"/>
  <c r="Z983" i="8"/>
  <c r="Z976" i="8"/>
  <c r="Z963" i="8"/>
  <c r="Z987" i="8"/>
  <c r="Z924" i="8"/>
  <c r="Z962" i="8"/>
  <c r="Z922" i="8"/>
  <c r="Z948" i="8"/>
  <c r="Z913" i="8"/>
  <c r="Z886" i="8"/>
  <c r="Z898" i="8"/>
  <c r="Z909" i="8"/>
  <c r="Z915" i="8"/>
  <c r="Z848" i="8"/>
  <c r="Z865" i="8"/>
  <c r="Z885" i="8"/>
  <c r="Z860" i="8"/>
  <c r="Z832" i="8"/>
  <c r="Z780" i="8"/>
  <c r="Z834" i="8"/>
  <c r="Z798" i="8"/>
  <c r="Z751" i="8"/>
  <c r="Z807" i="8"/>
  <c r="Z749" i="8"/>
  <c r="Z756" i="8"/>
  <c r="Z715" i="8"/>
  <c r="Z766" i="8"/>
  <c r="Z744" i="8"/>
  <c r="Z709" i="8"/>
  <c r="Z710" i="8"/>
  <c r="Z701" i="8"/>
  <c r="Z722" i="8"/>
  <c r="Z690" i="8"/>
  <c r="Z671" i="8"/>
  <c r="Z646" i="8"/>
  <c r="Z678" i="8"/>
  <c r="Z647" i="8"/>
  <c r="Z660" i="8"/>
  <c r="Z826" i="8"/>
  <c r="Z604" i="8"/>
  <c r="Z568" i="8"/>
  <c r="Z609" i="8"/>
  <c r="Z573" i="8"/>
  <c r="Z610" i="8"/>
  <c r="Z574" i="8"/>
  <c r="Z648" i="8"/>
  <c r="Z543" i="8"/>
  <c r="Z649" i="8"/>
  <c r="Z540" i="8"/>
  <c r="Z797" i="8"/>
  <c r="Z541" i="8"/>
  <c r="Z505" i="8"/>
  <c r="Z480" i="8"/>
  <c r="Z542" i="8"/>
  <c r="Z496" i="8"/>
  <c r="Z461" i="8"/>
  <c r="Z490" i="8"/>
  <c r="Z454" i="8"/>
  <c r="Z495" i="8"/>
  <c r="Z459" i="8"/>
  <c r="Z445" i="8"/>
  <c r="Z402" i="8"/>
  <c r="Z522" i="8"/>
  <c r="Z407" i="8"/>
  <c r="Z440" i="8"/>
  <c r="Z400" i="8"/>
  <c r="Z364" i="8"/>
  <c r="Z324" i="8"/>
  <c r="Z345" i="8"/>
  <c r="Z389" i="8"/>
  <c r="AA389" i="8" s="1"/>
  <c r="AB389" i="8" s="1"/>
  <c r="AC389" i="8" s="1"/>
  <c r="Z397" i="8"/>
  <c r="Z417" i="8"/>
  <c r="Z317" i="8"/>
  <c r="Z319" i="8"/>
  <c r="Z266" i="8"/>
  <c r="Z327" i="8"/>
  <c r="Z228" i="8"/>
  <c r="Z287" i="8"/>
  <c r="Z255" i="8"/>
  <c r="Z307" i="8"/>
  <c r="Z292" i="8"/>
  <c r="Z260" i="8"/>
  <c r="Z190" i="8"/>
  <c r="Z238" i="8"/>
  <c r="Z365" i="8"/>
  <c r="Z175" i="8"/>
  <c r="Z253" i="8"/>
  <c r="Z179" i="8"/>
  <c r="Z172" i="8"/>
  <c r="Z136" i="8"/>
  <c r="Z120" i="8"/>
  <c r="Z104" i="8"/>
  <c r="Z195" i="8"/>
  <c r="Z164" i="8"/>
  <c r="Z156" i="8"/>
  <c r="Z221" i="8"/>
  <c r="Z166" i="8"/>
  <c r="Z135" i="8"/>
  <c r="Z119" i="8"/>
  <c r="Z58" i="8"/>
  <c r="Z99" i="8"/>
  <c r="Z113" i="8"/>
  <c r="Z81" i="8"/>
  <c r="Z215" i="8"/>
  <c r="Z303" i="8"/>
  <c r="Z31" i="8"/>
  <c r="Z91" i="8"/>
  <c r="Z55" i="8"/>
  <c r="Z152" i="8"/>
  <c r="Z977" i="8"/>
  <c r="Z975" i="8"/>
  <c r="Z995" i="8"/>
  <c r="Z955" i="8"/>
  <c r="Z971" i="8"/>
  <c r="Z943" i="8"/>
  <c r="Z957" i="8"/>
  <c r="Z945" i="8"/>
  <c r="Z946" i="8"/>
  <c r="Z914" i="8"/>
  <c r="Z959" i="8"/>
  <c r="Z883" i="8"/>
  <c r="Z900" i="8"/>
  <c r="Z879" i="8"/>
  <c r="Z846" i="8"/>
  <c r="Z862" i="8"/>
  <c r="Z861" i="8"/>
  <c r="Z847" i="8"/>
  <c r="Z812" i="8"/>
  <c r="Z776" i="8"/>
  <c r="Z874" i="8"/>
  <c r="Z794" i="8"/>
  <c r="Z747" i="8"/>
  <c r="Z777" i="8"/>
  <c r="Z745" i="8"/>
  <c r="Z752" i="8"/>
  <c r="Z711" i="8"/>
  <c r="Z868" i="8"/>
  <c r="Z741" i="8"/>
  <c r="Z836" i="8"/>
  <c r="Z693" i="8"/>
  <c r="Z692" i="8"/>
  <c r="Z866" i="8"/>
  <c r="Z686" i="8"/>
  <c r="Z667" i="8"/>
  <c r="Z642" i="8"/>
  <c r="Z662" i="8"/>
  <c r="Z643" i="8"/>
  <c r="Z746" i="8"/>
  <c r="Z706" i="8"/>
  <c r="Z600" i="8"/>
  <c r="Z564" i="8"/>
  <c r="Z605" i="8"/>
  <c r="Z637" i="8"/>
  <c r="Z606" i="8"/>
  <c r="Z570" i="8"/>
  <c r="Z603" i="8"/>
  <c r="Z539" i="8"/>
  <c r="Z599" i="8"/>
  <c r="Z536" i="8"/>
  <c r="Z696" i="8"/>
  <c r="Z537" i="8"/>
  <c r="Z501" i="8"/>
  <c r="Z472" i="8"/>
  <c r="Z534" i="8"/>
  <c r="Z493" i="8"/>
  <c r="Z457" i="8"/>
  <c r="Z486" i="8"/>
  <c r="Z450" i="8"/>
  <c r="Z491" i="8"/>
  <c r="Z451" i="8"/>
  <c r="Z441" i="8"/>
  <c r="Z398" i="8"/>
  <c r="Z518" i="8"/>
  <c r="Z403" i="8"/>
  <c r="Z432" i="8"/>
  <c r="Z396" i="8"/>
  <c r="Z356" i="8"/>
  <c r="Z320" i="8"/>
  <c r="Z337" i="8"/>
  <c r="Z633" i="8"/>
  <c r="Z371" i="8"/>
  <c r="Z385" i="8"/>
  <c r="Z310" i="8"/>
  <c r="Z294" i="8"/>
  <c r="Z262" i="8"/>
  <c r="Z308" i="8"/>
  <c r="Z224" i="8"/>
  <c r="Z283" i="8"/>
  <c r="Z251" i="8"/>
  <c r="Z299" i="8"/>
  <c r="Z288" i="8"/>
  <c r="Z256" i="8"/>
  <c r="Z381" i="8"/>
  <c r="Z234" i="8"/>
  <c r="Z318" i="8"/>
  <c r="Z171" i="8"/>
  <c r="Z239" i="8"/>
  <c r="Z333" i="8"/>
  <c r="Z168" i="8"/>
  <c r="Z134" i="8"/>
  <c r="Z118" i="8"/>
  <c r="Z102" i="8"/>
  <c r="Z193" i="8"/>
  <c r="Z163" i="8"/>
  <c r="Z155" i="8"/>
  <c r="Z213" i="8"/>
  <c r="Z151" i="8"/>
  <c r="Z133" i="8"/>
  <c r="Z117" i="8"/>
  <c r="Z53" i="8"/>
  <c r="Z70" i="8"/>
  <c r="Z96" i="8"/>
  <c r="Z77" i="8"/>
  <c r="Z188" i="8"/>
  <c r="Z249" i="8"/>
  <c r="Z293" i="8"/>
  <c r="Z89" i="8"/>
  <c r="Z44" i="8"/>
  <c r="Z697" i="8"/>
  <c r="Z528" i="8"/>
  <c r="Z515" i="8"/>
  <c r="Z478" i="8"/>
  <c r="Z479" i="8"/>
  <c r="Z426" i="8"/>
  <c r="Z431" i="8"/>
  <c r="Z420" i="8"/>
  <c r="Z348" i="8"/>
  <c r="Z326" i="8"/>
  <c r="Z115" i="8"/>
  <c r="Z996" i="8"/>
  <c r="Z994" i="8"/>
  <c r="Z968" i="8"/>
  <c r="Z958" i="8"/>
  <c r="Z986" i="8"/>
  <c r="Z1006" i="8"/>
  <c r="Z936" i="8"/>
  <c r="Z937" i="8"/>
  <c r="Z938" i="8"/>
  <c r="Z899" i="8"/>
  <c r="Z903" i="8"/>
  <c r="Z869" i="8"/>
  <c r="Z878" i="8"/>
  <c r="Z863" i="8"/>
  <c r="Z830" i="8"/>
  <c r="Z833" i="8"/>
  <c r="Z853" i="8"/>
  <c r="Z823" i="8"/>
  <c r="Z804" i="8"/>
  <c r="Z768" i="8"/>
  <c r="Z829" i="8"/>
  <c r="Z805" i="8"/>
  <c r="Z782" i="8"/>
  <c r="Z775" i="8"/>
  <c r="Z791" i="8"/>
  <c r="Z739" i="8"/>
  <c r="Z703" i="8"/>
  <c r="Z771" i="8"/>
  <c r="Z733" i="8"/>
  <c r="Z813" i="8"/>
  <c r="Z732" i="8"/>
  <c r="Z681" i="8"/>
  <c r="Z774" i="8"/>
  <c r="Z779" i="8"/>
  <c r="Z659" i="8"/>
  <c r="Z634" i="8"/>
  <c r="Z764" i="8"/>
  <c r="Z631" i="8"/>
  <c r="Z658" i="8"/>
  <c r="Z592" i="8"/>
  <c r="Z629" i="8"/>
  <c r="Z597" i="8"/>
  <c r="Z652" i="8"/>
  <c r="Z594" i="8"/>
  <c r="Z653" i="8"/>
  <c r="Z567" i="8"/>
  <c r="Z531" i="8"/>
  <c r="Z563" i="8"/>
  <c r="Z575" i="8"/>
  <c r="Z525" i="8"/>
  <c r="Z504" i="8"/>
  <c r="Z464" i="8"/>
  <c r="Z485" i="8"/>
  <c r="Z449" i="8"/>
  <c r="Z438" i="8"/>
  <c r="Z443" i="8"/>
  <c r="Z390" i="8"/>
  <c r="Z395" i="8"/>
  <c r="Z384" i="8"/>
  <c r="Z439" i="8"/>
  <c r="Z409" i="8"/>
  <c r="Z350" i="8"/>
  <c r="Z1004" i="8"/>
  <c r="Z1002" i="8"/>
  <c r="Z978" i="8"/>
  <c r="Z966" i="8"/>
  <c r="Z969" i="8"/>
  <c r="Z935" i="8"/>
  <c r="Z944" i="8"/>
  <c r="Z941" i="8"/>
  <c r="Z942" i="8"/>
  <c r="Z912" i="8"/>
  <c r="Z910" i="8"/>
  <c r="Z877" i="8"/>
  <c r="Z888" i="8"/>
  <c r="Z871" i="8"/>
  <c r="Z838" i="8"/>
  <c r="Z841" i="8"/>
  <c r="Z859" i="8"/>
  <c r="Z831" i="8"/>
  <c r="Z808" i="8"/>
  <c r="Z772" i="8"/>
  <c r="Z840" i="8"/>
  <c r="Z790" i="8"/>
  <c r="Z819" i="8"/>
  <c r="Z789" i="8"/>
  <c r="Z793" i="8"/>
  <c r="Z743" i="8"/>
  <c r="Z707" i="8"/>
  <c r="Z801" i="8"/>
  <c r="Z737" i="8"/>
  <c r="Z817" i="8"/>
  <c r="Z849" i="8"/>
  <c r="Z685" i="8"/>
  <c r="Z783" i="8"/>
  <c r="Z682" i="8"/>
  <c r="Z663" i="8"/>
  <c r="Z638" i="8"/>
  <c r="Z661" i="8"/>
  <c r="Z639" i="8"/>
  <c r="Z736" i="8"/>
  <c r="Z668" i="8"/>
  <c r="Z596" i="8"/>
  <c r="Z674" i="8"/>
  <c r="Z601" i="8"/>
  <c r="Z636" i="8"/>
  <c r="Z602" i="8"/>
  <c r="Z562" i="8"/>
  <c r="Z571" i="8"/>
  <c r="Z535" i="8"/>
  <c r="Z569" i="8"/>
  <c r="Z532" i="8"/>
  <c r="Z607" i="8"/>
  <c r="Z533" i="8"/>
  <c r="Z512" i="8"/>
  <c r="Z468" i="8"/>
  <c r="Z526" i="8"/>
  <c r="Z489" i="8"/>
  <c r="Z453" i="8"/>
  <c r="Z482" i="8"/>
  <c r="Z446" i="8"/>
  <c r="Z483" i="8"/>
  <c r="Z447" i="8"/>
  <c r="Z430" i="8"/>
  <c r="Z394" i="8"/>
  <c r="Z436" i="8"/>
  <c r="Z399" i="8"/>
  <c r="Z428" i="8"/>
  <c r="Z388" i="8"/>
  <c r="Z352" i="8"/>
  <c r="Z316" i="8"/>
  <c r="Z329" i="8"/>
  <c r="Z538" i="8"/>
  <c r="Z363" i="8"/>
  <c r="Z366" i="8"/>
  <c r="Z302" i="8"/>
  <c r="Z290" i="8"/>
  <c r="Z258" i="8"/>
  <c r="Z300" i="8"/>
  <c r="Z220" i="8"/>
  <c r="Z279" i="8"/>
  <c r="Z246" i="8"/>
  <c r="Z247" i="8"/>
  <c r="Z284" i="8"/>
  <c r="Z252" i="8"/>
  <c r="Z343" i="8"/>
  <c r="Z230" i="8"/>
  <c r="Z289" i="8"/>
  <c r="Z167" i="8"/>
  <c r="Z235" i="8"/>
  <c r="Z311" i="8"/>
  <c r="Z149" i="8"/>
  <c r="Z132" i="8"/>
  <c r="Z116" i="8"/>
  <c r="Z100" i="8"/>
  <c r="Z183" i="8"/>
  <c r="Z162" i="8"/>
  <c r="Z154" i="8"/>
  <c r="Z206" i="8"/>
  <c r="Z147" i="8"/>
  <c r="Z131" i="8"/>
  <c r="Z273" i="8"/>
  <c r="Z51" i="8"/>
  <c r="Z63" i="8"/>
  <c r="Z94" i="8"/>
  <c r="Z73" i="8"/>
  <c r="Z186" i="8"/>
  <c r="Z148" i="8"/>
  <c r="Z257" i="8"/>
  <c r="Z87" i="8"/>
  <c r="Z36" i="8"/>
  <c r="Z24" i="8"/>
  <c r="Z992" i="8"/>
  <c r="Z953" i="8"/>
  <c r="Z902" i="8"/>
  <c r="Z854" i="8"/>
  <c r="Z842" i="8"/>
  <c r="Z759" i="8"/>
  <c r="Z727" i="8"/>
  <c r="Z726" i="8"/>
  <c r="Z683" i="8"/>
  <c r="Z673" i="8"/>
  <c r="Z619" i="8"/>
  <c r="Z620" i="8"/>
  <c r="Z632" i="8"/>
  <c r="Z452" i="8"/>
  <c r="Z462" i="8"/>
  <c r="Z414" i="8"/>
  <c r="Z408" i="8"/>
  <c r="Z401" i="8"/>
  <c r="Z298" i="8"/>
  <c r="Z375" i="8"/>
  <c r="Z267" i="8"/>
  <c r="Z280" i="8"/>
  <c r="Z297" i="8"/>
  <c r="Z277" i="8"/>
  <c r="Z146" i="8"/>
  <c r="Z108" i="8"/>
  <c r="Z159" i="8"/>
  <c r="Z145" i="8"/>
  <c r="Z78" i="8"/>
  <c r="Z88" i="8"/>
  <c r="Z105" i="8"/>
  <c r="Z71" i="8"/>
  <c r="Z952" i="8"/>
  <c r="Z939" i="8"/>
  <c r="Z921" i="8"/>
  <c r="Z875" i="8"/>
  <c r="Z796" i="8"/>
  <c r="Z816" i="8"/>
  <c r="Z695" i="8"/>
  <c r="Z716" i="8"/>
  <c r="Z669" i="8"/>
  <c r="Z676" i="8"/>
  <c r="Z585" i="8"/>
  <c r="Z559" i="8"/>
  <c r="Z553" i="8"/>
  <c r="Z498" i="8"/>
  <c r="Z514" i="8"/>
  <c r="Z382" i="8"/>
  <c r="Z376" i="8"/>
  <c r="Z305" i="8"/>
  <c r="Z370" i="8"/>
  <c r="Z296" i="8"/>
  <c r="Z263" i="8"/>
  <c r="Z272" i="8"/>
  <c r="Z226" i="8"/>
  <c r="Z269" i="8"/>
  <c r="Z142" i="8"/>
  <c r="Z98" i="8"/>
  <c r="Z158" i="8"/>
  <c r="Z141" i="8"/>
  <c r="Z46" i="8"/>
  <c r="Z86" i="8"/>
  <c r="Z66" i="8"/>
  <c r="Z34" i="8"/>
  <c r="Z990" i="8"/>
  <c r="Z928" i="8"/>
  <c r="Z918" i="8"/>
  <c r="Z873" i="8"/>
  <c r="Z792" i="8"/>
  <c r="Z815" i="8"/>
  <c r="Z691" i="8"/>
  <c r="Z702" i="8"/>
  <c r="Z654" i="8"/>
  <c r="Z665" i="8"/>
  <c r="Z581" i="8"/>
  <c r="Z555" i="8"/>
  <c r="Z549" i="8"/>
  <c r="Z565" i="8"/>
  <c r="Z506" i="8"/>
  <c r="Z374" i="8"/>
  <c r="Z372" i="8"/>
  <c r="Z301" i="8"/>
  <c r="Z341" i="8"/>
  <c r="Z240" i="8"/>
  <c r="Z245" i="8"/>
  <c r="Z268" i="8"/>
  <c r="Z218" i="8"/>
  <c r="Z227" i="8"/>
  <c r="Z140" i="8"/>
  <c r="Z330" i="8"/>
  <c r="Z425" i="8"/>
  <c r="Z139" i="8"/>
  <c r="Z231" i="8"/>
  <c r="Z67" i="8"/>
  <c r="Z59" i="8"/>
  <c r="Z72" i="8"/>
  <c r="Z153" i="8"/>
  <c r="Z20" i="8"/>
  <c r="Z999" i="8"/>
  <c r="Z923" i="8"/>
  <c r="Z896" i="8"/>
  <c r="Z806" i="8"/>
  <c r="Z717" i="8"/>
  <c r="Z655" i="8"/>
  <c r="Z582" i="8"/>
  <c r="Z488" i="8"/>
  <c r="Z448" i="8"/>
  <c r="Z369" i="8"/>
  <c r="Z254" i="8"/>
  <c r="Z357" i="8"/>
  <c r="Z185" i="8"/>
  <c r="Z114" i="8"/>
  <c r="Z181" i="8"/>
  <c r="Z35" i="8"/>
  <c r="Z85" i="8"/>
  <c r="Z1001" i="8"/>
  <c r="Z998" i="8"/>
  <c r="Z954" i="8"/>
  <c r="Z872" i="8"/>
  <c r="Z892" i="8"/>
  <c r="Z828" i="8"/>
  <c r="Z757" i="8"/>
  <c r="Z835" i="8"/>
  <c r="Z738" i="8"/>
  <c r="Z618" i="8"/>
  <c r="Z640" i="8"/>
  <c r="Z616" i="8"/>
  <c r="Z621" i="8"/>
  <c r="Z513" i="8"/>
  <c r="Z469" i="8"/>
  <c r="Z467" i="8"/>
  <c r="Z415" i="8"/>
  <c r="Z336" i="8"/>
  <c r="Z331" i="8"/>
  <c r="Z278" i="8"/>
  <c r="Z216" i="8"/>
  <c r="Z367" i="8"/>
  <c r="Z202" i="8"/>
  <c r="Z200" i="8"/>
  <c r="Z203" i="8"/>
  <c r="Z126" i="8"/>
  <c r="Z178" i="8"/>
  <c r="Z243" i="8"/>
  <c r="Z125" i="8"/>
  <c r="Z56" i="8"/>
  <c r="Z49" i="8"/>
  <c r="Z97" i="8"/>
  <c r="Z972" i="8"/>
  <c r="Z956" i="8"/>
  <c r="Z926" i="8"/>
  <c r="Z919" i="8"/>
  <c r="Z844" i="8"/>
  <c r="Z814" i="8"/>
  <c r="Z843" i="8"/>
  <c r="Z721" i="8"/>
  <c r="Z705" i="8"/>
  <c r="Z672" i="8"/>
  <c r="Z584" i="8"/>
  <c r="Z586" i="8"/>
  <c r="Z556" i="8"/>
  <c r="Z492" i="8"/>
  <c r="Z519" i="8"/>
  <c r="Z511" i="8"/>
  <c r="Z383" i="8"/>
  <c r="Z377" i="8"/>
  <c r="Z313" i="8"/>
  <c r="Z274" i="8"/>
  <c r="Z349" i="8"/>
  <c r="Z241" i="8"/>
  <c r="Z198" i="8"/>
  <c r="Z189" i="8"/>
  <c r="Z233" i="8"/>
  <c r="Z124" i="8"/>
  <c r="Z173" i="8"/>
  <c r="Z199" i="8"/>
  <c r="Z123" i="8"/>
  <c r="Z37" i="8"/>
  <c r="Z54" i="8"/>
  <c r="Z95" i="8"/>
  <c r="Z951" i="8"/>
  <c r="Z897" i="8"/>
  <c r="Z811" i="8"/>
  <c r="Z704" i="8"/>
  <c r="Z580" i="8"/>
  <c r="Z548" i="8"/>
  <c r="Z508" i="8"/>
  <c r="Z379" i="8"/>
  <c r="Z334" i="8"/>
  <c r="Z346" i="8"/>
  <c r="Z314" i="8"/>
  <c r="Z217" i="8"/>
  <c r="Z169" i="8"/>
  <c r="Z182" i="8"/>
  <c r="Z33" i="8"/>
  <c r="Z1000" i="8"/>
  <c r="Z965" i="8"/>
  <c r="Z911" i="8"/>
  <c r="Z889" i="8"/>
  <c r="Z858" i="8"/>
  <c r="Z763" i="8"/>
  <c r="Z731" i="8"/>
  <c r="Z734" i="8"/>
  <c r="Z687" i="8"/>
  <c r="Z623" i="8"/>
  <c r="Z677" i="8"/>
  <c r="Z644" i="8"/>
  <c r="Z516" i="8"/>
  <c r="Z456" i="8"/>
  <c r="Z466" i="8"/>
  <c r="Z418" i="8"/>
  <c r="Z412" i="8"/>
  <c r="Z315" i="8"/>
  <c r="Z325" i="8"/>
  <c r="Z393" i="8"/>
  <c r="Z275" i="8"/>
  <c r="Z354" i="8"/>
  <c r="Z304" i="8"/>
  <c r="Z150" i="8"/>
  <c r="Z192" i="8"/>
  <c r="Z110" i="8"/>
  <c r="Z161" i="8"/>
  <c r="Z174" i="8"/>
  <c r="Z82" i="8"/>
  <c r="Z92" i="8"/>
  <c r="Z210" i="8"/>
  <c r="Z75" i="8"/>
  <c r="Z1003" i="8"/>
  <c r="Z917" i="8"/>
  <c r="Z880" i="8"/>
  <c r="Z893" i="8"/>
  <c r="Z845" i="8"/>
  <c r="Z761" i="8"/>
  <c r="Z758" i="8"/>
  <c r="Z748" i="8"/>
  <c r="Z622" i="8"/>
  <c r="Z641" i="8"/>
  <c r="Z617" i="8"/>
  <c r="Z523" i="8"/>
  <c r="Z517" i="8"/>
  <c r="Z477" i="8"/>
  <c r="Z471" i="8"/>
  <c r="Z419" i="8"/>
  <c r="Z340" i="8"/>
  <c r="Z355" i="8"/>
  <c r="Z286" i="8"/>
  <c r="Z236" i="8"/>
  <c r="Z413" i="8"/>
  <c r="Z248" i="8"/>
  <c r="Z214" i="8"/>
  <c r="Z211" i="8"/>
  <c r="Z130" i="8"/>
  <c r="Z285" i="8"/>
  <c r="Z281" i="8"/>
  <c r="Z129" i="8"/>
  <c r="Z107" i="8"/>
  <c r="Z60" i="8"/>
  <c r="Z223" i="8"/>
  <c r="AM14" i="8"/>
  <c r="AN14" i="8" s="1"/>
  <c r="AM25" i="8"/>
  <c r="AN25" i="8" s="1"/>
  <c r="W165" i="8"/>
  <c r="W27" i="8"/>
  <c r="W21" i="8"/>
  <c r="W83" i="8"/>
  <c r="W16" i="8"/>
  <c r="W138" i="8"/>
  <c r="W28" i="8"/>
  <c r="W56" i="8"/>
  <c r="W29" i="8"/>
  <c r="W20" i="8"/>
  <c r="W19" i="8"/>
  <c r="W13" i="8"/>
  <c r="W15" i="8"/>
  <c r="W9" i="8"/>
  <c r="W18" i="8"/>
  <c r="W11" i="8"/>
  <c r="W25" i="8"/>
  <c r="W14" i="8"/>
  <c r="W35" i="8"/>
  <c r="W52" i="8"/>
  <c r="W976" i="8"/>
  <c r="W990" i="8"/>
  <c r="W991" i="8"/>
  <c r="W988" i="8"/>
  <c r="W965" i="8"/>
  <c r="W947" i="8"/>
  <c r="AA947" i="8" s="1"/>
  <c r="AB947" i="8" s="1"/>
  <c r="AC947" i="8" s="1"/>
  <c r="W934" i="8"/>
  <c r="W956" i="8"/>
  <c r="W916" i="8"/>
  <c r="W930" i="8"/>
  <c r="W936" i="8"/>
  <c r="W885" i="8"/>
  <c r="W920" i="8"/>
  <c r="W868" i="8"/>
  <c r="W869" i="8"/>
  <c r="W887" i="8"/>
  <c r="W852" i="8"/>
  <c r="W832" i="8"/>
  <c r="W867" i="8"/>
  <c r="W896" i="8"/>
  <c r="W817" i="8"/>
  <c r="W850" i="8"/>
  <c r="W844" i="8"/>
  <c r="W853" i="8"/>
  <c r="W770" i="8"/>
  <c r="W780" i="8"/>
  <c r="W784" i="8"/>
  <c r="W781" i="8"/>
  <c r="W764" i="8"/>
  <c r="W777" i="8"/>
  <c r="W723" i="8"/>
  <c r="W771" i="8"/>
  <c r="W737" i="8"/>
  <c r="W705" i="8"/>
  <c r="W744" i="8"/>
  <c r="W674" i="8"/>
  <c r="W683" i="8"/>
  <c r="W732" i="8"/>
  <c r="W745" i="8"/>
  <c r="W728" i="8"/>
  <c r="W692" i="8"/>
  <c r="W637" i="8"/>
  <c r="W657" i="8"/>
  <c r="W642" i="8"/>
  <c r="W703" i="8"/>
  <c r="W664" i="8"/>
  <c r="W628" i="8"/>
  <c r="W697" i="8"/>
  <c r="W587" i="8"/>
  <c r="W631" i="8"/>
  <c r="W588" i="8"/>
  <c r="W618" i="8"/>
  <c r="W597" i="8"/>
  <c r="W565" i="8"/>
  <c r="W545" i="8"/>
  <c r="W513" i="8"/>
  <c r="W558" i="8"/>
  <c r="W526" i="8"/>
  <c r="W635" i="8"/>
  <c r="W539" i="8"/>
  <c r="W507" i="8"/>
  <c r="W501" i="8"/>
  <c r="W471" i="8"/>
  <c r="W548" i="8"/>
  <c r="W480" i="8"/>
  <c r="W498" i="8"/>
  <c r="W493" i="8"/>
  <c r="W432" i="8"/>
  <c r="W400" i="8"/>
  <c r="W368" i="8"/>
  <c r="W336" i="8"/>
  <c r="W437" i="8"/>
  <c r="W405" i="8"/>
  <c r="W373" i="8"/>
  <c r="W341" i="8"/>
  <c r="W445" i="8"/>
  <c r="W465" i="8"/>
  <c r="W418" i="8"/>
  <c r="W386" i="8"/>
  <c r="W354" i="8"/>
  <c r="W500" i="8"/>
  <c r="W305" i="8"/>
  <c r="W375" i="8"/>
  <c r="W300" i="8"/>
  <c r="W371" i="8"/>
  <c r="W351" i="8"/>
  <c r="W321" i="8"/>
  <c r="W265" i="8"/>
  <c r="W195" i="8"/>
  <c r="W319" i="8"/>
  <c r="W227" i="8"/>
  <c r="W290" i="8"/>
  <c r="W258" i="8"/>
  <c r="W236" i="8"/>
  <c r="W287" i="8"/>
  <c r="W255" i="8"/>
  <c r="W189" i="8"/>
  <c r="W237" i="8"/>
  <c r="W200" i="8"/>
  <c r="W252" i="8"/>
  <c r="W175" i="8"/>
  <c r="W295" i="8"/>
  <c r="W136" i="8"/>
  <c r="W50" i="8"/>
  <c r="W135" i="8"/>
  <c r="W91" i="8"/>
  <c r="W55" i="8"/>
  <c r="W155" i="8"/>
  <c r="W48" i="8"/>
  <c r="W126" i="8"/>
  <c r="AA126" i="8" s="1"/>
  <c r="AB126" i="8" s="1"/>
  <c r="AC126" i="8" s="1"/>
  <c r="W58" i="8"/>
  <c r="W221" i="8"/>
  <c r="W112" i="8"/>
  <c r="W81" i="8"/>
  <c r="W30" i="8"/>
  <c r="W142" i="8"/>
  <c r="W104" i="8"/>
  <c r="W206" i="8"/>
  <c r="W1003" i="8"/>
  <c r="W982" i="8"/>
  <c r="W983" i="8"/>
  <c r="W986" i="8"/>
  <c r="W957" i="8"/>
  <c r="W939" i="8"/>
  <c r="W981" i="8"/>
  <c r="W952" i="8"/>
  <c r="W945" i="8"/>
  <c r="W927" i="8"/>
  <c r="W906" i="8"/>
  <c r="W963" i="8"/>
  <c r="W917" i="8"/>
  <c r="W935" i="8"/>
  <c r="W933" i="8"/>
  <c r="W886" i="8"/>
  <c r="W849" i="8"/>
  <c r="W891" i="8"/>
  <c r="W865" i="8"/>
  <c r="W861" i="8"/>
  <c r="W820" i="8"/>
  <c r="W833" i="8"/>
  <c r="W813" i="8"/>
  <c r="W824" i="8"/>
  <c r="W766" i="8"/>
  <c r="W778" i="8"/>
  <c r="W782" i="8"/>
  <c r="W779" i="8"/>
  <c r="W763" i="8"/>
  <c r="W774" i="8"/>
  <c r="W719" i="8"/>
  <c r="W757" i="8"/>
  <c r="W733" i="8"/>
  <c r="W701" i="8"/>
  <c r="W704" i="8"/>
  <c r="W670" i="8"/>
  <c r="W679" i="8"/>
  <c r="W724" i="8"/>
  <c r="W738" i="8"/>
  <c r="W720" i="8"/>
  <c r="W677" i="8"/>
  <c r="W633" i="8"/>
  <c r="W718" i="8"/>
  <c r="W638" i="8"/>
  <c r="W685" i="8"/>
  <c r="W656" i="8"/>
  <c r="W624" i="8"/>
  <c r="W643" i="8"/>
  <c r="W583" i="8"/>
  <c r="W615" i="8"/>
  <c r="W584" i="8"/>
  <c r="W661" i="8"/>
  <c r="W593" i="8"/>
  <c r="W616" i="8"/>
  <c r="W541" i="8"/>
  <c r="W509" i="8"/>
  <c r="W554" i="8"/>
  <c r="W522" i="8"/>
  <c r="W598" i="8"/>
  <c r="W535" i="8"/>
  <c r="W503" i="8"/>
  <c r="W499" i="8"/>
  <c r="W467" i="8"/>
  <c r="W540" i="8"/>
  <c r="W476" i="8"/>
  <c r="W496" i="8"/>
  <c r="W485" i="8"/>
  <c r="W428" i="8"/>
  <c r="W396" i="8"/>
  <c r="W364" i="8"/>
  <c r="AA364" i="8" s="1"/>
  <c r="AB364" i="8" s="1"/>
  <c r="AC364" i="8" s="1"/>
  <c r="W332" i="8"/>
  <c r="W433" i="8"/>
  <c r="W401" i="8"/>
  <c r="W369" i="8"/>
  <c r="W337" i="8"/>
  <c r="W443" i="8"/>
  <c r="W458" i="8"/>
  <c r="W414" i="8"/>
  <c r="W382" i="8"/>
  <c r="W350" i="8"/>
  <c r="W434" i="8"/>
  <c r="W301" i="8"/>
  <c r="W427" i="8"/>
  <c r="W296" i="8"/>
  <c r="W363" i="8"/>
  <c r="W325" i="8"/>
  <c r="W293" i="8"/>
  <c r="W261" i="8"/>
  <c r="W191" i="8"/>
  <c r="W311" i="8"/>
  <c r="W223" i="8"/>
  <c r="W286" i="8"/>
  <c r="W254" i="8"/>
  <c r="W232" i="8"/>
  <c r="W283" i="8"/>
  <c r="W251" i="8"/>
  <c r="W185" i="8"/>
  <c r="W188" i="8"/>
  <c r="W190" i="8"/>
  <c r="W233" i="8"/>
  <c r="W171" i="8"/>
  <c r="W241" i="8"/>
  <c r="W117" i="8"/>
  <c r="W31" i="8"/>
  <c r="W134" i="8"/>
  <c r="W89" i="8"/>
  <c r="W44" i="8"/>
  <c r="W133" i="8"/>
  <c r="W41" i="8"/>
  <c r="W110" i="8"/>
  <c r="W53" i="8"/>
  <c r="W264" i="8"/>
  <c r="W96" i="8"/>
  <c r="W77" i="8"/>
  <c r="W272" i="8"/>
  <c r="W140" i="8"/>
  <c r="W62" i="8"/>
  <c r="W987" i="8"/>
  <c r="W1001" i="8"/>
  <c r="W994" i="8"/>
  <c r="W962" i="8"/>
  <c r="W1002" i="8"/>
  <c r="W923" i="8"/>
  <c r="W958" i="8"/>
  <c r="W926" i="8"/>
  <c r="W937" i="8"/>
  <c r="W950" i="8"/>
  <c r="W977" i="8"/>
  <c r="W913" i="8"/>
  <c r="W897" i="8"/>
  <c r="W871" i="8"/>
  <c r="W908" i="8"/>
  <c r="W870" i="8"/>
  <c r="W837" i="8"/>
  <c r="W843" i="8"/>
  <c r="W848" i="8"/>
  <c r="W881" i="8"/>
  <c r="W807" i="8"/>
  <c r="W864" i="8"/>
  <c r="W790" i="8"/>
  <c r="W802" i="8"/>
  <c r="W758" i="8"/>
  <c r="W823" i="8"/>
  <c r="W767" i="8"/>
  <c r="W856" i="8"/>
  <c r="W839" i="8"/>
  <c r="W743" i="8"/>
  <c r="W711" i="8"/>
  <c r="W814" i="8"/>
  <c r="W725" i="8"/>
  <c r="W798" i="8"/>
  <c r="W698" i="8"/>
  <c r="W847" i="8"/>
  <c r="W671" i="8"/>
  <c r="W702" i="8"/>
  <c r="W722" i="8"/>
  <c r="W696" i="8"/>
  <c r="W658" i="8"/>
  <c r="W625" i="8"/>
  <c r="W669" i="8"/>
  <c r="W630" i="8"/>
  <c r="W655" i="8"/>
  <c r="W648" i="8"/>
  <c r="W710" i="8"/>
  <c r="W607" i="8"/>
  <c r="W575" i="8"/>
  <c r="W608" i="8"/>
  <c r="W576" i="8"/>
  <c r="W619" i="8"/>
  <c r="W585" i="8"/>
  <c r="W582" i="8"/>
  <c r="W533" i="8"/>
  <c r="W602" i="8"/>
  <c r="W546" i="8"/>
  <c r="W514" i="8"/>
  <c r="W559" i="8"/>
  <c r="W527" i="8"/>
  <c r="W497" i="8"/>
  <c r="W491" i="8"/>
  <c r="W459" i="8"/>
  <c r="W524" i="8"/>
  <c r="W468" i="8"/>
  <c r="W560" i="8"/>
  <c r="W469" i="8"/>
  <c r="W420" i="8"/>
  <c r="W388" i="8"/>
  <c r="W356" i="8"/>
  <c r="W324" i="8"/>
  <c r="W425" i="8"/>
  <c r="W393" i="8"/>
  <c r="W361" i="8"/>
  <c r="W329" i="8"/>
  <c r="W508" i="8"/>
  <c r="W449" i="8"/>
  <c r="W406" i="8"/>
  <c r="W374" i="8"/>
  <c r="W979" i="8"/>
  <c r="W993" i="8"/>
  <c r="W972" i="8"/>
  <c r="W954" i="8"/>
  <c r="AA954" i="8" s="1"/>
  <c r="AB954" i="8" s="1"/>
  <c r="AC954" i="8" s="1"/>
  <c r="W1005" i="8"/>
  <c r="W969" i="8"/>
  <c r="W953" i="8"/>
  <c r="W961" i="8"/>
  <c r="W928" i="8"/>
  <c r="W921" i="8"/>
  <c r="W915" i="8"/>
  <c r="W904" i="8"/>
  <c r="W889" i="8"/>
  <c r="W863" i="8"/>
  <c r="W895" i="8"/>
  <c r="W862" i="8"/>
  <c r="W829" i="8"/>
  <c r="W884" i="8"/>
  <c r="W846" i="8"/>
  <c r="W866" i="8"/>
  <c r="W803" i="8"/>
  <c r="W860" i="8"/>
  <c r="W788" i="8"/>
  <c r="W793" i="8"/>
  <c r="W754" i="8"/>
  <c r="W815" i="8"/>
  <c r="W835" i="8"/>
  <c r="W825" i="8"/>
  <c r="W834" i="8"/>
  <c r="W739" i="8"/>
  <c r="W707" i="8"/>
  <c r="W786" i="8"/>
  <c r="W721" i="8"/>
  <c r="W760" i="8"/>
  <c r="W690" i="8"/>
  <c r="W759" i="8"/>
  <c r="W667" i="8"/>
  <c r="W695" i="8"/>
  <c r="W714" i="8"/>
  <c r="W694" i="8"/>
  <c r="W653" i="8"/>
  <c r="W621" i="8"/>
  <c r="W662" i="8"/>
  <c r="W626" i="8"/>
  <c r="W651" i="8"/>
  <c r="W644" i="8"/>
  <c r="W680" i="8"/>
  <c r="W603" i="8"/>
  <c r="W571" i="8"/>
  <c r="W604" i="8"/>
  <c r="W572" i="8"/>
  <c r="W613" i="8"/>
  <c r="W581" i="8"/>
  <c r="W561" i="8"/>
  <c r="W529" i="8"/>
  <c r="W570" i="8"/>
  <c r="W542" i="8"/>
  <c r="W510" i="8"/>
  <c r="W555" i="8"/>
  <c r="W523" i="8"/>
  <c r="W606" i="8"/>
  <c r="W487" i="8"/>
  <c r="W455" i="8"/>
  <c r="W574" i="8"/>
  <c r="W464" i="8"/>
  <c r="W552" i="8"/>
  <c r="W462" i="8"/>
  <c r="W416" i="8"/>
  <c r="W384" i="8"/>
  <c r="W352" i="8"/>
  <c r="W448" i="8"/>
  <c r="W421" i="8"/>
  <c r="W389" i="8"/>
  <c r="W357" i="8"/>
  <c r="W490" i="8"/>
  <c r="W502" i="8"/>
  <c r="W446" i="8"/>
  <c r="W402" i="8"/>
  <c r="W370" i="8"/>
  <c r="W338" i="8"/>
  <c r="W403" i="8"/>
  <c r="W419" i="8"/>
  <c r="W314" i="8"/>
  <c r="W440" i="8"/>
  <c r="W339" i="8"/>
  <c r="W313" i="8"/>
  <c r="W281" i="8"/>
  <c r="W249" i="8"/>
  <c r="W179" i="8"/>
  <c r="W243" i="8"/>
  <c r="W211" i="8"/>
  <c r="W274" i="8"/>
  <c r="W367" i="8"/>
  <c r="W220" i="8"/>
  <c r="W271" i="8"/>
  <c r="W205" i="8"/>
  <c r="W280" i="8"/>
  <c r="W170" i="8"/>
  <c r="W478" i="8"/>
  <c r="W222" i="8"/>
  <c r="W302" i="8"/>
  <c r="W168" i="8"/>
  <c r="W102" i="8"/>
  <c r="W213" i="8"/>
  <c r="W116" i="8"/>
  <c r="W79" i="8"/>
  <c r="W307" i="8"/>
  <c r="W128" i="8"/>
  <c r="W248" i="8"/>
  <c r="W99" i="8"/>
  <c r="W32" i="8"/>
  <c r="W194" i="8"/>
  <c r="W90" i="8"/>
  <c r="W65" i="8"/>
  <c r="W159" i="8"/>
  <c r="W115" i="8"/>
  <c r="W69" i="8"/>
  <c r="W974" i="8"/>
  <c r="W973" i="8"/>
  <c r="W931" i="8"/>
  <c r="W929" i="8"/>
  <c r="W924" i="8"/>
  <c r="W914" i="8"/>
  <c r="W879" i="8"/>
  <c r="W878" i="8"/>
  <c r="W857" i="8"/>
  <c r="W841" i="8"/>
  <c r="W880" i="8"/>
  <c r="W818" i="8"/>
  <c r="W827" i="8"/>
  <c r="W858" i="8"/>
  <c r="W746" i="8"/>
  <c r="W751" i="8"/>
  <c r="W808" i="8"/>
  <c r="W666" i="8"/>
  <c r="W716" i="8"/>
  <c r="W712" i="8"/>
  <c r="W629" i="8"/>
  <c r="W634" i="8"/>
  <c r="W652" i="8"/>
  <c r="W611" i="8"/>
  <c r="W612" i="8"/>
  <c r="W627" i="8"/>
  <c r="W614" i="8"/>
  <c r="W505" i="8"/>
  <c r="W518" i="8"/>
  <c r="W531" i="8"/>
  <c r="W495" i="8"/>
  <c r="W532" i="8"/>
  <c r="W594" i="8"/>
  <c r="W424" i="8"/>
  <c r="W360" i="8"/>
  <c r="W429" i="8"/>
  <c r="W365" i="8"/>
  <c r="W441" i="8"/>
  <c r="W410" i="8"/>
  <c r="AA410" i="8" s="1"/>
  <c r="AB410" i="8" s="1"/>
  <c r="AC410" i="8" s="1"/>
  <c r="W346" i="8"/>
  <c r="W322" i="8"/>
  <c r="W316" i="8"/>
  <c r="W383" i="8"/>
  <c r="W242" i="8"/>
  <c r="W257" i="8"/>
  <c r="W359" i="8"/>
  <c r="W215" i="8"/>
  <c r="W262" i="8"/>
  <c r="W216" i="8"/>
  <c r="W246" i="8"/>
  <c r="W198" i="8"/>
  <c r="W177" i="8"/>
  <c r="W202" i="8"/>
  <c r="W163" i="8"/>
  <c r="W450" i="8"/>
  <c r="W95" i="8"/>
  <c r="W411" i="8"/>
  <c r="W61" i="8"/>
  <c r="W82" i="8"/>
  <c r="W204" i="8"/>
  <c r="W86" i="8"/>
  <c r="W164" i="8"/>
  <c r="W33" i="8"/>
  <c r="W984" i="8"/>
  <c r="W999" i="8"/>
  <c r="W978" i="8"/>
  <c r="W942" i="8"/>
  <c r="W966" i="8"/>
  <c r="W940" i="8"/>
  <c r="W894" i="8"/>
  <c r="W877" i="8"/>
  <c r="W900" i="8"/>
  <c r="W873" i="8"/>
  <c r="W826" i="8"/>
  <c r="W874" i="8"/>
  <c r="W772" i="8"/>
  <c r="W796" i="8"/>
  <c r="W773" i="8"/>
  <c r="W727" i="8"/>
  <c r="W741" i="8"/>
  <c r="W747" i="8"/>
  <c r="W687" i="8"/>
  <c r="W753" i="8"/>
  <c r="W734" i="8"/>
  <c r="W681" i="8"/>
  <c r="W742" i="8"/>
  <c r="W632" i="8"/>
  <c r="W591" i="8"/>
  <c r="W592" i="8"/>
  <c r="W601" i="8"/>
  <c r="W549" i="8"/>
  <c r="W562" i="8"/>
  <c r="W578" i="8"/>
  <c r="W511" i="8"/>
  <c r="W475" i="8"/>
  <c r="W484" i="8"/>
  <c r="W528" i="8"/>
  <c r="W404" i="8"/>
  <c r="W340" i="8"/>
  <c r="W409" i="8"/>
  <c r="W345" i="8"/>
  <c r="W473" i="8"/>
  <c r="W390" i="8"/>
  <c r="W996" i="8"/>
  <c r="W968" i="8"/>
  <c r="W938" i="8"/>
  <c r="W944" i="8"/>
  <c r="W899" i="8"/>
  <c r="W903" i="8"/>
  <c r="W875" i="8"/>
  <c r="W799" i="8"/>
  <c r="W768" i="8"/>
  <c r="W797" i="8"/>
  <c r="W809" i="8"/>
  <c r="W804" i="8"/>
  <c r="W752" i="8"/>
  <c r="W663" i="8"/>
  <c r="W736" i="8"/>
  <c r="W699" i="8"/>
  <c r="W647" i="8"/>
  <c r="W623" i="8"/>
  <c r="W596" i="8"/>
  <c r="W577" i="8"/>
  <c r="W517" i="8"/>
  <c r="W610" i="8"/>
  <c r="W520" i="8"/>
  <c r="W556" i="8"/>
  <c r="W536" i="8"/>
  <c r="W380" i="8"/>
  <c r="W439" i="8"/>
  <c r="W349" i="8"/>
  <c r="W430" i="8"/>
  <c r="W358" i="8"/>
  <c r="W309" i="8"/>
  <c r="W308" i="8"/>
  <c r="W331" i="8"/>
  <c r="W285" i="8"/>
  <c r="W187" i="8"/>
  <c r="W231" i="8"/>
  <c r="W266" i="8"/>
  <c r="W212" i="8"/>
  <c r="W201" i="8"/>
  <c r="W174" i="8"/>
  <c r="W230" i="8"/>
  <c r="W297" i="8"/>
  <c r="W66" i="8"/>
  <c r="W97" i="8"/>
  <c r="W247" i="8"/>
  <c r="W343" i="8"/>
  <c r="W51" i="8"/>
  <c r="W122" i="8"/>
  <c r="W49" i="8"/>
  <c r="W54" i="8"/>
  <c r="W8" i="8"/>
  <c r="W1000" i="8"/>
  <c r="W975" i="8"/>
  <c r="W989" i="8"/>
  <c r="W985" i="8"/>
  <c r="W898" i="8"/>
  <c r="W892" i="8"/>
  <c r="W854" i="8"/>
  <c r="W851" i="8"/>
  <c r="W795" i="8"/>
  <c r="W792" i="8"/>
  <c r="W769" i="8"/>
  <c r="W872" i="8"/>
  <c r="W761" i="8"/>
  <c r="W700" i="8"/>
  <c r="W659" i="8"/>
  <c r="W689" i="8"/>
  <c r="W688" i="8"/>
  <c r="W684" i="8"/>
  <c r="W599" i="8"/>
  <c r="W580" i="8"/>
  <c r="W573" i="8"/>
  <c r="W622" i="8"/>
  <c r="W566" i="8"/>
  <c r="W512" i="8"/>
  <c r="W492" i="8"/>
  <c r="W477" i="8"/>
  <c r="W376" i="8"/>
  <c r="W417" i="8"/>
  <c r="W333" i="8"/>
  <c r="AA333" i="8" s="1"/>
  <c r="AB333" i="8" s="1"/>
  <c r="AC333" i="8" s="1"/>
  <c r="W426" i="8"/>
  <c r="W342" i="8"/>
  <c r="W431" i="8"/>
  <c r="W304" i="8"/>
  <c r="W320" i="8"/>
  <c r="W277" i="8"/>
  <c r="W183" i="8"/>
  <c r="W219" i="8"/>
  <c r="AA219" i="8" s="1"/>
  <c r="AB219" i="8" s="1"/>
  <c r="AC219" i="8" s="1"/>
  <c r="W250" i="8"/>
  <c r="W291" i="8"/>
  <c r="W197" i="8"/>
  <c r="W166" i="8"/>
  <c r="W225" i="8"/>
  <c r="W209" i="8"/>
  <c r="W59" i="8"/>
  <c r="W93" i="8"/>
  <c r="W173" i="8"/>
  <c r="W172" i="8"/>
  <c r="W46" i="8"/>
  <c r="W94" i="8"/>
  <c r="W40" i="8"/>
  <c r="W45" i="8"/>
  <c r="W143" i="8"/>
  <c r="W17" i="8"/>
  <c r="W992" i="8"/>
  <c r="W967" i="8"/>
  <c r="W955" i="8"/>
  <c r="W970" i="8"/>
  <c r="W909" i="8"/>
  <c r="W876" i="8"/>
  <c r="W907" i="8"/>
  <c r="W838" i="8"/>
  <c r="W791" i="8"/>
  <c r="W787" i="8"/>
  <c r="W810" i="8"/>
  <c r="W789" i="8"/>
  <c r="W749" i="8"/>
  <c r="W686" i="8"/>
  <c r="W740" i="8"/>
  <c r="W665" i="8"/>
  <c r="W654" i="8"/>
  <c r="W676" i="8"/>
  <c r="W595" i="8"/>
  <c r="W568" i="8"/>
  <c r="W569" i="8"/>
  <c r="W590" i="8"/>
  <c r="W551" i="8"/>
  <c r="W504" i="8"/>
  <c r="W488" i="8"/>
  <c r="W461" i="8"/>
  <c r="W372" i="8"/>
  <c r="W413" i="8"/>
  <c r="W482" i="8"/>
  <c r="W422" i="8"/>
  <c r="W334" i="8"/>
  <c r="W399" i="8"/>
  <c r="W470" i="8"/>
  <c r="W318" i="8"/>
  <c r="W273" i="8"/>
  <c r="W423" i="8"/>
  <c r="W516" i="8"/>
  <c r="W391" i="8"/>
  <c r="W279" i="8"/>
  <c r="AA279" i="8" s="1"/>
  <c r="AB279" i="8" s="1"/>
  <c r="AC279" i="8" s="1"/>
  <c r="W193" i="8"/>
  <c r="W288" i="8"/>
  <c r="W217" i="8"/>
  <c r="W176" i="8"/>
  <c r="W226" i="8"/>
  <c r="W87" i="8"/>
  <c r="W162" i="8"/>
  <c r="W154" i="8"/>
  <c r="W292" i="8"/>
  <c r="W92" i="8"/>
  <c r="W218" i="8"/>
  <c r="W34" i="8"/>
  <c r="W70" i="8"/>
  <c r="W145" i="8"/>
  <c r="W995" i="8"/>
  <c r="W959" i="8"/>
  <c r="W964" i="8"/>
  <c r="W941" i="8"/>
  <c r="W901" i="8"/>
  <c r="W932" i="8"/>
  <c r="W845" i="8"/>
  <c r="W830" i="8"/>
  <c r="W859" i="8"/>
  <c r="W762" i="8"/>
  <c r="W801" i="8"/>
  <c r="W735" i="8"/>
  <c r="W729" i="8"/>
  <c r="W682" i="8"/>
  <c r="W693" i="8"/>
  <c r="W668" i="8"/>
  <c r="W650" i="8"/>
  <c r="W640" i="8"/>
  <c r="W579" i="8"/>
  <c r="W564" i="8"/>
  <c r="W557" i="8"/>
  <c r="W550" i="8"/>
  <c r="W547" i="8"/>
  <c r="W483" i="8"/>
  <c r="W472" i="8"/>
  <c r="W454" i="8"/>
  <c r="W348" i="8"/>
  <c r="W397" i="8"/>
  <c r="W474" i="8"/>
  <c r="W398" i="8"/>
  <c r="W330" i="8"/>
  <c r="W387" i="8"/>
  <c r="W442" i="8"/>
  <c r="W317" i="8"/>
  <c r="W269" i="8"/>
  <c r="W327" i="8"/>
  <c r="W298" i="8"/>
  <c r="W335" i="8"/>
  <c r="W275" i="8"/>
  <c r="W181" i="8"/>
  <c r="W208" i="8"/>
  <c r="W214" i="8"/>
  <c r="W157" i="8"/>
  <c r="W182" i="8"/>
  <c r="W85" i="8"/>
  <c r="W131" i="8"/>
  <c r="W127" i="8"/>
  <c r="W256" i="8"/>
  <c r="W88" i="8"/>
  <c r="W153" i="8"/>
  <c r="W105" i="8"/>
  <c r="W971" i="8"/>
  <c r="W951" i="8"/>
  <c r="W960" i="8"/>
  <c r="W925" i="8"/>
  <c r="W893" i="8"/>
  <c r="W910" i="8"/>
  <c r="W821" i="8"/>
  <c r="W822" i="8"/>
  <c r="W828" i="8"/>
  <c r="W831" i="8"/>
  <c r="W800" i="8"/>
  <c r="W731" i="8"/>
  <c r="W717" i="8"/>
  <c r="W678" i="8"/>
  <c r="W775" i="8"/>
  <c r="W649" i="8"/>
  <c r="W646" i="8"/>
  <c r="W636" i="8"/>
  <c r="W567" i="8"/>
  <c r="W639" i="8"/>
  <c r="W553" i="8"/>
  <c r="W538" i="8"/>
  <c r="W543" i="8"/>
  <c r="W479" i="8"/>
  <c r="W460" i="8"/>
  <c r="W453" i="8"/>
  <c r="W344" i="8"/>
  <c r="W385" i="8"/>
  <c r="W466" i="8"/>
  <c r="W394" i="8"/>
  <c r="W326" i="8"/>
  <c r="W486" i="8"/>
  <c r="W438" i="8"/>
  <c r="W315" i="8"/>
  <c r="W253" i="8"/>
  <c r="W306" i="8"/>
  <c r="W294" i="8"/>
  <c r="W244" i="8"/>
  <c r="W267" i="8"/>
  <c r="W299" i="8"/>
  <c r="W180" i="8"/>
  <c r="W167" i="8"/>
  <c r="W137" i="8"/>
  <c r="W156" i="8"/>
  <c r="W75" i="8"/>
  <c r="W129" i="8"/>
  <c r="W107" i="8"/>
  <c r="W234" i="8"/>
  <c r="W84" i="8"/>
  <c r="W146" i="8"/>
  <c r="W80" i="8"/>
  <c r="W147" i="8"/>
  <c r="W1006" i="8"/>
  <c r="W997" i="8"/>
  <c r="W943" i="8"/>
  <c r="W922" i="8"/>
  <c r="W911" i="8"/>
  <c r="W918" i="8"/>
  <c r="W890" i="8"/>
  <c r="W842" i="8"/>
  <c r="W812" i="8"/>
  <c r="W819" i="8"/>
  <c r="W816" i="8"/>
  <c r="W715" i="8"/>
  <c r="W713" i="8"/>
  <c r="W755" i="8"/>
  <c r="W730" i="8"/>
  <c r="W645" i="8"/>
  <c r="W765" i="8"/>
  <c r="W620" i="8"/>
  <c r="W563" i="8"/>
  <c r="W609" i="8"/>
  <c r="W537" i="8"/>
  <c r="W534" i="8"/>
  <c r="W519" i="8"/>
  <c r="W463" i="8"/>
  <c r="W456" i="8"/>
  <c r="W412" i="8"/>
  <c r="W328" i="8"/>
  <c r="W381" i="8"/>
  <c r="W489" i="8"/>
  <c r="W378" i="8"/>
  <c r="W494" i="8"/>
  <c r="W407" i="8"/>
  <c r="W415" i="8"/>
  <c r="W238" i="8"/>
  <c r="W210" i="8"/>
  <c r="W303" i="8"/>
  <c r="W282" i="8"/>
  <c r="W240" i="8"/>
  <c r="W263" i="8"/>
  <c r="W207" i="8"/>
  <c r="W276" i="8"/>
  <c r="W150" i="8"/>
  <c r="W109" i="8"/>
  <c r="W152" i="8"/>
  <c r="W71" i="8"/>
  <c r="W111" i="8"/>
  <c r="W103" i="8"/>
  <c r="W196" i="8"/>
  <c r="W73" i="8"/>
  <c r="W144" i="8"/>
  <c r="W139" i="8"/>
  <c r="W998" i="8"/>
  <c r="W980" i="8"/>
  <c r="W948" i="8"/>
  <c r="W919" i="8"/>
  <c r="W902" i="8"/>
  <c r="W888" i="8"/>
  <c r="W840" i="8"/>
  <c r="W836" i="8"/>
  <c r="W785" i="8"/>
  <c r="W794" i="8"/>
  <c r="W776" i="8"/>
  <c r="W855" i="8"/>
  <c r="W709" i="8"/>
  <c r="W691" i="8"/>
  <c r="W708" i="8"/>
  <c r="W641" i="8"/>
  <c r="W750" i="8"/>
  <c r="W673" i="8"/>
  <c r="W726" i="8"/>
  <c r="W605" i="8"/>
  <c r="W525" i="8"/>
  <c r="W530" i="8"/>
  <c r="W515" i="8"/>
  <c r="W451" i="8"/>
  <c r="W452" i="8"/>
  <c r="W408" i="8"/>
  <c r="W435" i="8"/>
  <c r="W377" i="8"/>
  <c r="W481" i="8"/>
  <c r="W366" i="8"/>
  <c r="W436" i="8"/>
  <c r="W395" i="8"/>
  <c r="W355" i="8"/>
  <c r="W379" i="8"/>
  <c r="W203" i="8"/>
  <c r="W239" i="8"/>
  <c r="W278" i="8"/>
  <c r="W228" i="8"/>
  <c r="W259" i="8"/>
  <c r="W310" i="8"/>
  <c r="W268" i="8"/>
  <c r="W192" i="8"/>
  <c r="W106" i="8"/>
  <c r="W132" i="8"/>
  <c r="W64" i="8"/>
  <c r="W68" i="8"/>
  <c r="W78" i="8"/>
  <c r="W160" i="8"/>
  <c r="W67" i="8"/>
  <c r="W121" i="8"/>
  <c r="W1004" i="8"/>
  <c r="W949" i="8"/>
  <c r="W946" i="8"/>
  <c r="W912" i="8"/>
  <c r="W905" i="8"/>
  <c r="W882" i="8"/>
  <c r="W883" i="8"/>
  <c r="W811" i="8"/>
  <c r="W783" i="8"/>
  <c r="W806" i="8"/>
  <c r="W748" i="8"/>
  <c r="W805" i="8"/>
  <c r="W756" i="8"/>
  <c r="W675" i="8"/>
  <c r="W706" i="8"/>
  <c r="W617" i="8"/>
  <c r="W660" i="8"/>
  <c r="W672" i="8"/>
  <c r="W600" i="8"/>
  <c r="W589" i="8"/>
  <c r="W521" i="8"/>
  <c r="W506" i="8"/>
  <c r="W586" i="8"/>
  <c r="AA586" i="8" s="1"/>
  <c r="AB586" i="8" s="1"/>
  <c r="AC586" i="8" s="1"/>
  <c r="W447" i="8"/>
  <c r="W544" i="8"/>
  <c r="W392" i="8"/>
  <c r="W444" i="8"/>
  <c r="W353" i="8"/>
  <c r="W457" i="8"/>
  <c r="W362" i="8"/>
  <c r="W323" i="8"/>
  <c r="W312" i="8"/>
  <c r="W347" i="8"/>
  <c r="W289" i="8"/>
  <c r="W199" i="8"/>
  <c r="W235" i="8"/>
  <c r="W270" i="8"/>
  <c r="W224" i="8"/>
  <c r="W245" i="8"/>
  <c r="W186" i="8"/>
  <c r="W260" i="8"/>
  <c r="W184" i="8"/>
  <c r="W98" i="8"/>
  <c r="W130" i="8"/>
  <c r="W36" i="8"/>
  <c r="W39" i="8"/>
  <c r="W74" i="8"/>
  <c r="W123" i="8"/>
  <c r="W60" i="8"/>
  <c r="W120" i="8"/>
  <c r="W47" i="8"/>
  <c r="W141" i="8"/>
  <c r="W42" i="8"/>
  <c r="W63" i="8"/>
  <c r="W148" i="8"/>
  <c r="W57" i="8"/>
  <c r="W10" i="8"/>
  <c r="W24" i="8"/>
  <c r="W72" i="8"/>
  <c r="W149" i="8"/>
  <c r="W124" i="8"/>
  <c r="W26" i="8"/>
  <c r="W37" i="8"/>
  <c r="W125" i="8"/>
  <c r="W12" i="8"/>
  <c r="W23" i="8"/>
  <c r="W43" i="8"/>
  <c r="W76" i="8"/>
  <c r="W284" i="8"/>
  <c r="W113" i="8"/>
  <c r="W119" i="8"/>
  <c r="W169" i="8"/>
  <c r="W38" i="8"/>
  <c r="W178" i="8"/>
  <c r="W100" i="8"/>
  <c r="W158" i="8"/>
  <c r="W118" i="8"/>
  <c r="W101" i="8"/>
  <c r="W229" i="8"/>
  <c r="W22" i="8"/>
  <c r="W151" i="8"/>
  <c r="W161" i="8"/>
  <c r="W108" i="8"/>
  <c r="W114" i="8"/>
  <c r="X96" i="8"/>
  <c r="X17" i="8"/>
  <c r="X86" i="8"/>
  <c r="X10" i="8"/>
  <c r="X14" i="8"/>
  <c r="X12" i="8"/>
  <c r="X66" i="8"/>
  <c r="X102" i="8"/>
  <c r="X25" i="8"/>
  <c r="X13" i="8"/>
  <c r="X30" i="8"/>
  <c r="X92" i="8"/>
  <c r="X22" i="8"/>
  <c r="X49" i="8"/>
  <c r="X18" i="8"/>
  <c r="X15" i="8"/>
  <c r="X50" i="8"/>
  <c r="X21" i="8"/>
  <c r="X27" i="8"/>
  <c r="X16" i="8"/>
  <c r="X28" i="8"/>
  <c r="X29" i="8"/>
  <c r="X32" i="8"/>
  <c r="X1003" i="8"/>
  <c r="X974" i="8"/>
  <c r="X991" i="8"/>
  <c r="X962" i="8"/>
  <c r="X1000" i="8"/>
  <c r="X989" i="8"/>
  <c r="X945" i="8"/>
  <c r="X953" i="8"/>
  <c r="X932" i="8"/>
  <c r="X922" i="8"/>
  <c r="X944" i="8"/>
  <c r="X914" i="8"/>
  <c r="X916" i="8"/>
  <c r="X892" i="8"/>
  <c r="X883" i="8"/>
  <c r="X864" i="8"/>
  <c r="X873" i="8"/>
  <c r="X843" i="8"/>
  <c r="X851" i="8"/>
  <c r="X833" i="8"/>
  <c r="X850" i="8"/>
  <c r="X791" i="8"/>
  <c r="X876" i="8"/>
  <c r="X858" i="8"/>
  <c r="X797" i="8"/>
  <c r="X766" i="8"/>
  <c r="X814" i="8"/>
  <c r="X796" i="8"/>
  <c r="X764" i="8"/>
  <c r="X817" i="8"/>
  <c r="X742" i="8"/>
  <c r="X710" i="8"/>
  <c r="X757" i="8"/>
  <c r="X732" i="8"/>
  <c r="X763" i="8"/>
  <c r="X749" i="8"/>
  <c r="X819" i="8"/>
  <c r="X735" i="8"/>
  <c r="X761" i="8"/>
  <c r="X678" i="8"/>
  <c r="X653" i="8"/>
  <c r="X621" i="8"/>
  <c r="X691" i="8"/>
  <c r="X634" i="8"/>
  <c r="X708" i="8"/>
  <c r="X671" i="8"/>
  <c r="X595" i="8"/>
  <c r="X563" i="8"/>
  <c r="X604" i="8"/>
  <c r="X572" i="8"/>
  <c r="X613" i="8"/>
  <c r="X581" i="8"/>
  <c r="X636" i="8"/>
  <c r="X590" i="8"/>
  <c r="X534" i="8"/>
  <c r="X564" i="8"/>
  <c r="X543" i="8"/>
  <c r="X586" i="8"/>
  <c r="X540" i="8"/>
  <c r="X508" i="8"/>
  <c r="X499" i="8"/>
  <c r="X467" i="8"/>
  <c r="X541" i="8"/>
  <c r="X488" i="8"/>
  <c r="X456" i="8"/>
  <c r="X502" i="8"/>
  <c r="X465" i="8"/>
  <c r="X647" i="8"/>
  <c r="X494" i="8"/>
  <c r="X462" i="8"/>
  <c r="X439" i="8"/>
  <c r="X405" i="8"/>
  <c r="X443" i="8"/>
  <c r="X402" i="8"/>
  <c r="X434" i="8"/>
  <c r="X415" i="8"/>
  <c r="X383" i="8"/>
  <c r="X351" i="8"/>
  <c r="X319" i="8"/>
  <c r="X334" i="8"/>
  <c r="X644" i="8"/>
  <c r="X333" i="8"/>
  <c r="X447" i="8"/>
  <c r="X344" i="8"/>
  <c r="X309" i="8"/>
  <c r="X293" i="8"/>
  <c r="X261" i="8"/>
  <c r="X311" i="8"/>
  <c r="X223" i="8"/>
  <c r="X294" i="8"/>
  <c r="X262" i="8"/>
  <c r="X240" i="8"/>
  <c r="X275" i="8"/>
  <c r="X245" i="8"/>
  <c r="X310" i="8"/>
  <c r="X229" i="8"/>
  <c r="X199" i="8"/>
  <c r="X147" i="8"/>
  <c r="X131" i="8"/>
  <c r="X115" i="8"/>
  <c r="X99" i="8"/>
  <c r="X208" i="8"/>
  <c r="X260" i="8"/>
  <c r="X175" i="8"/>
  <c r="X330" i="8"/>
  <c r="X272" i="8"/>
  <c r="X196" i="8"/>
  <c r="X162" i="8"/>
  <c r="X154" i="8"/>
  <c r="X132" i="8"/>
  <c r="X87" i="8"/>
  <c r="X36" i="8"/>
  <c r="X39" i="8"/>
  <c r="X74" i="8"/>
  <c r="X104" i="8"/>
  <c r="X295" i="8"/>
  <c r="X120" i="8"/>
  <c r="X118" i="8"/>
  <c r="X57" i="8"/>
  <c r="X1006" i="8"/>
  <c r="X1004" i="8"/>
  <c r="X973" i="8"/>
  <c r="X949" i="8"/>
  <c r="X955" i="8"/>
  <c r="X966" i="8"/>
  <c r="X938" i="8"/>
  <c r="X939" i="8"/>
  <c r="X992" i="8"/>
  <c r="X901" i="8"/>
  <c r="X927" i="8"/>
  <c r="X884" i="8"/>
  <c r="X866" i="8"/>
  <c r="X887" i="8"/>
  <c r="X840" i="8"/>
  <c r="X869" i="8"/>
  <c r="X861" i="8"/>
  <c r="X853" i="8"/>
  <c r="X787" i="8"/>
  <c r="X837" i="8"/>
  <c r="X816" i="8"/>
  <c r="X802" i="8"/>
  <c r="X746" i="8"/>
  <c r="X823" i="8"/>
  <c r="X773" i="8"/>
  <c r="X812" i="8"/>
  <c r="X734" i="8"/>
  <c r="X698" i="8"/>
  <c r="X759" i="8"/>
  <c r="X712" i="8"/>
  <c r="X794" i="8"/>
  <c r="X878" i="8"/>
  <c r="X727" i="8"/>
  <c r="X705" i="8"/>
  <c r="X666" i="8"/>
  <c r="X637" i="8"/>
  <c r="X663" i="8"/>
  <c r="X642" i="8"/>
  <c r="X709" i="8"/>
  <c r="X664" i="8"/>
  <c r="X587" i="8"/>
  <c r="X777" i="8"/>
  <c r="X588" i="8"/>
  <c r="X618" i="8"/>
  <c r="X589" i="8"/>
  <c r="X651" i="8"/>
  <c r="X562" i="8"/>
  <c r="X526" i="8"/>
  <c r="X566" i="8"/>
  <c r="X527" i="8"/>
  <c r="X552" i="8"/>
  <c r="X516" i="8"/>
  <c r="X501" i="8"/>
  <c r="X463" i="8"/>
  <c r="X525" i="8"/>
  <c r="X476" i="8"/>
  <c r="X498" i="8"/>
  <c r="X477" i="8"/>
  <c r="X441" i="8"/>
  <c r="X511" i="8"/>
  <c r="X458" i="8"/>
  <c r="X429" i="8"/>
  <c r="X393" i="8"/>
  <c r="X418" i="8"/>
  <c r="X382" i="8"/>
  <c r="X423" i="8"/>
  <c r="X387" i="8"/>
  <c r="X347" i="8"/>
  <c r="X404" i="8"/>
  <c r="X313" i="8"/>
  <c r="X365" i="8"/>
  <c r="X304" i="8"/>
  <c r="X360" i="8"/>
  <c r="X322" i="8"/>
  <c r="X289" i="8"/>
  <c r="X253" i="8"/>
  <c r="X243" i="8"/>
  <c r="X369" i="8"/>
  <c r="X274" i="8"/>
  <c r="X296" i="8"/>
  <c r="X279" i="8"/>
  <c r="X205" i="8"/>
  <c r="X302" i="8"/>
  <c r="X217" i="8"/>
  <c r="X174" i="8"/>
  <c r="X137" i="8"/>
  <c r="X119" i="8"/>
  <c r="X101" i="8"/>
  <c r="X200" i="8"/>
  <c r="X230" i="8"/>
  <c r="X150" i="8"/>
  <c r="X172" i="8"/>
  <c r="X234" i="8"/>
  <c r="X164" i="8"/>
  <c r="X155" i="8"/>
  <c r="X130" i="8"/>
  <c r="X79" i="8"/>
  <c r="X128" i="8"/>
  <c r="X126" i="8"/>
  <c r="X187" i="8"/>
  <c r="X37" i="8"/>
  <c r="X140" i="8"/>
  <c r="X114" i="8"/>
  <c r="X47" i="8"/>
  <c r="X990" i="8"/>
  <c r="X999" i="8"/>
  <c r="X954" i="8"/>
  <c r="X970" i="8"/>
  <c r="X964" i="8"/>
  <c r="X956" i="8"/>
  <c r="X963" i="8"/>
  <c r="X928" i="8"/>
  <c r="X950" i="8"/>
  <c r="X913" i="8"/>
  <c r="X917" i="8"/>
  <c r="X906" i="8"/>
  <c r="X894" i="8"/>
  <c r="X891" i="8"/>
  <c r="X824" i="8"/>
  <c r="X854" i="8"/>
  <c r="X825" i="8"/>
  <c r="X820" i="8"/>
  <c r="X779" i="8"/>
  <c r="X899" i="8"/>
  <c r="X809" i="8"/>
  <c r="X772" i="8"/>
  <c r="X821" i="8"/>
  <c r="X784" i="8"/>
  <c r="X756" i="8"/>
  <c r="X788" i="8"/>
  <c r="X726" i="8"/>
  <c r="X765" i="8"/>
  <c r="X740" i="8"/>
  <c r="X769" i="8"/>
  <c r="X737" i="8"/>
  <c r="X697" i="8"/>
  <c r="X701" i="8"/>
  <c r="X700" i="8"/>
  <c r="X658" i="8"/>
  <c r="X629" i="8"/>
  <c r="X741" i="8"/>
  <c r="X630" i="8"/>
  <c r="X733" i="8"/>
  <c r="X632" i="8"/>
  <c r="X579" i="8"/>
  <c r="X640" i="8"/>
  <c r="X580" i="8"/>
  <c r="X619" i="8"/>
  <c r="X577" i="8"/>
  <c r="X602" i="8"/>
  <c r="X554" i="8"/>
  <c r="X623" i="8"/>
  <c r="X555" i="8"/>
  <c r="X519" i="8"/>
  <c r="X544" i="8"/>
  <c r="X504" i="8"/>
  <c r="X491" i="8"/>
  <c r="X455" i="8"/>
  <c r="X515" i="8"/>
  <c r="X468" i="8"/>
  <c r="X513" i="8"/>
  <c r="AA513" i="8" s="1"/>
  <c r="AB513" i="8" s="1"/>
  <c r="X469" i="8"/>
  <c r="X561" i="8"/>
  <c r="X486" i="8"/>
  <c r="X450" i="8"/>
  <c r="X421" i="8"/>
  <c r="X385" i="8"/>
  <c r="X410" i="8"/>
  <c r="X514" i="8"/>
  <c r="X411" i="8"/>
  <c r="X375" i="8"/>
  <c r="X339" i="8"/>
  <c r="X366" i="8"/>
  <c r="X400" i="8"/>
  <c r="X349" i="8"/>
  <c r="X497" i="8"/>
  <c r="X336" i="8"/>
  <c r="X301" i="8"/>
  <c r="X281" i="8"/>
  <c r="X412" i="8"/>
  <c r="X235" i="8"/>
  <c r="X337" i="8"/>
  <c r="X266" i="8"/>
  <c r="X424" i="8"/>
  <c r="X267" i="8"/>
  <c r="X197" i="8"/>
  <c r="X247" i="8"/>
  <c r="X207" i="8"/>
  <c r="X166" i="8"/>
  <c r="X133" i="8"/>
  <c r="X113" i="8"/>
  <c r="X288" i="8"/>
  <c r="X180" i="8"/>
  <c r="X214" i="8"/>
  <c r="X192" i="8"/>
  <c r="X317" i="8"/>
  <c r="X218" i="8"/>
  <c r="X161" i="8"/>
  <c r="X152" i="8"/>
  <c r="X97" i="8"/>
  <c r="X71" i="8"/>
  <c r="X61" i="8"/>
  <c r="X82" i="8"/>
  <c r="X108" i="8"/>
  <c r="X364" i="8"/>
  <c r="X45" i="8"/>
  <c r="X80" i="8"/>
  <c r="X38" i="8"/>
  <c r="X995" i="8"/>
  <c r="X977" i="8"/>
  <c r="X997" i="8"/>
  <c r="AA997" i="8" s="1"/>
  <c r="AB997" i="8" s="1"/>
  <c r="AC997" i="8" s="1"/>
  <c r="X952" i="8"/>
  <c r="X937" i="8"/>
  <c r="X941" i="8"/>
  <c r="X911" i="8"/>
  <c r="X909" i="8"/>
  <c r="X905" i="8"/>
  <c r="X921" i="8"/>
  <c r="X903" i="8"/>
  <c r="X889" i="8"/>
  <c r="X895" i="8"/>
  <c r="X856" i="8"/>
  <c r="X775" i="8"/>
  <c r="X845" i="8"/>
  <c r="X818" i="8"/>
  <c r="X804" i="8"/>
  <c r="X826" i="8"/>
  <c r="X836" i="8"/>
  <c r="AA836" i="8" s="1"/>
  <c r="AB836" i="8" s="1"/>
  <c r="AC836" i="8" s="1"/>
  <c r="X722" i="8"/>
  <c r="X751" i="8"/>
  <c r="X716" i="8"/>
  <c r="X729" i="8"/>
  <c r="X680" i="8"/>
  <c r="X747" i="8"/>
  <c r="X677" i="8"/>
  <c r="X717" i="8"/>
  <c r="X646" i="8"/>
  <c r="X711" i="8"/>
  <c r="X603" i="8"/>
  <c r="X615" i="8"/>
  <c r="X576" i="8"/>
  <c r="X601" i="8"/>
  <c r="X652" i="8"/>
  <c r="X550" i="8"/>
  <c r="X578" i="8"/>
  <c r="X531" i="8"/>
  <c r="X536" i="8"/>
  <c r="X614" i="8"/>
  <c r="X471" i="8"/>
  <c r="X507" i="8"/>
  <c r="X452" i="8"/>
  <c r="X481" i="8"/>
  <c r="X553" i="8"/>
  <c r="X474" i="8"/>
  <c r="X433" i="8"/>
  <c r="X381" i="8"/>
  <c r="X394" i="8"/>
  <c r="X427" i="8"/>
  <c r="X371" i="8"/>
  <c r="X327" i="8"/>
  <c r="X324" i="8"/>
  <c r="X341" i="8"/>
  <c r="X428" i="8"/>
  <c r="X384" i="8"/>
  <c r="X277" i="8"/>
  <c r="X338" i="8"/>
  <c r="X211" i="8"/>
  <c r="X258" i="8"/>
  <c r="X291" i="8"/>
  <c r="X246" i="8"/>
  <c r="X241" i="8"/>
  <c r="X188" i="8"/>
  <c r="X139" i="8"/>
  <c r="X111" i="8"/>
  <c r="X224" i="8"/>
  <c r="X252" i="8"/>
  <c r="X184" i="8"/>
  <c r="X256" i="8"/>
  <c r="X165" i="8"/>
  <c r="X148" i="8"/>
  <c r="X91" i="8"/>
  <c r="X280" i="8"/>
  <c r="X78" i="8"/>
  <c r="X63" i="8"/>
  <c r="X142" i="8"/>
  <c r="X76" i="8"/>
  <c r="X987" i="8"/>
  <c r="X996" i="8"/>
  <c r="X984" i="8"/>
  <c r="X1005" i="8"/>
  <c r="X961" i="8"/>
  <c r="X933" i="8"/>
  <c r="X967" i="8"/>
  <c r="X929" i="8"/>
  <c r="X897" i="8"/>
  <c r="X893" i="8"/>
  <c r="X886" i="8"/>
  <c r="X835" i="8"/>
  <c r="X863" i="8"/>
  <c r="X844" i="8"/>
  <c r="X771" i="8"/>
  <c r="X839" i="8"/>
  <c r="X792" i="8"/>
  <c r="X776" i="8"/>
  <c r="X808" i="8"/>
  <c r="X790" i="8"/>
  <c r="X718" i="8"/>
  <c r="X822" i="8"/>
  <c r="X778" i="8"/>
  <c r="X721" i="8"/>
  <c r="X781" i="8"/>
  <c r="X704" i="8"/>
  <c r="X668" i="8"/>
  <c r="X681" i="8"/>
  <c r="X638" i="8"/>
  <c r="X696" i="8"/>
  <c r="X599" i="8"/>
  <c r="X676" i="8"/>
  <c r="X656" i="8"/>
  <c r="X597" i="8"/>
  <c r="X679" i="8"/>
  <c r="X546" i="8"/>
  <c r="X635" i="8"/>
  <c r="AA635" i="8" s="1"/>
  <c r="AB635" i="8" s="1"/>
  <c r="AC635" i="8" s="1"/>
  <c r="X523" i="8"/>
  <c r="X532" i="8"/>
  <c r="X518" i="8"/>
  <c r="X459" i="8"/>
  <c r="X503" i="8"/>
  <c r="X448" i="8"/>
  <c r="X473" i="8"/>
  <c r="X545" i="8"/>
  <c r="X470" i="8"/>
  <c r="X425" i="8"/>
  <c r="X377" i="8"/>
  <c r="X390" i="8"/>
  <c r="X419" i="8"/>
  <c r="X367" i="8"/>
  <c r="X323" i="8"/>
  <c r="X432" i="8"/>
  <c r="X316" i="8"/>
  <c r="X396" i="8"/>
  <c r="X305" i="8"/>
  <c r="X273" i="8"/>
  <c r="X306" i="8"/>
  <c r="X348" i="8"/>
  <c r="X254" i="8"/>
  <c r="X287" i="8"/>
  <c r="X201" i="8"/>
  <c r="X237" i="8"/>
  <c r="X186" i="8"/>
  <c r="X135" i="8"/>
  <c r="X109" i="8"/>
  <c r="X216" i="8"/>
  <c r="X222" i="8"/>
  <c r="X179" i="8"/>
  <c r="X248" i="8"/>
  <c r="X163" i="8"/>
  <c r="X332" i="8"/>
  <c r="X89" i="8"/>
  <c r="X68" i="8"/>
  <c r="X58" i="8"/>
  <c r="X56" i="8"/>
  <c r="X54" i="8"/>
  <c r="X72" i="8"/>
  <c r="X982" i="8"/>
  <c r="X986" i="8"/>
  <c r="X957" i="8"/>
  <c r="X959" i="8"/>
  <c r="X958" i="8"/>
  <c r="X943" i="8"/>
  <c r="X940" i="8"/>
  <c r="X888" i="8"/>
  <c r="X900" i="8"/>
  <c r="X890" i="8"/>
  <c r="X865" i="8"/>
  <c r="X875" i="8"/>
  <c r="X902" i="8"/>
  <c r="X803" i="8"/>
  <c r="X838" i="8"/>
  <c r="X805" i="8"/>
  <c r="X758" i="8"/>
  <c r="X830" i="8"/>
  <c r="X752" i="8"/>
  <c r="X810" i="8"/>
  <c r="X702" i="8"/>
  <c r="X736" i="8"/>
  <c r="X723" i="8"/>
  <c r="X693" i="8"/>
  <c r="X692" i="8"/>
  <c r="X682" i="8"/>
  <c r="X641" i="8"/>
  <c r="X683" i="8"/>
  <c r="X661" i="8"/>
  <c r="X659" i="8"/>
  <c r="X575" i="8"/>
  <c r="X600" i="8"/>
  <c r="X628" i="8"/>
  <c r="X573" i="8"/>
  <c r="X687" i="8"/>
  <c r="X530" i="8"/>
  <c r="X551" i="8"/>
  <c r="X574" i="8"/>
  <c r="X520" i="8"/>
  <c r="X487" i="8"/>
  <c r="X557" i="8"/>
  <c r="X480" i="8"/>
  <c r="X505" i="8"/>
  <c r="X453" i="8"/>
  <c r="X521" i="8"/>
  <c r="X979" i="8"/>
  <c r="X988" i="8"/>
  <c r="X969" i="8"/>
  <c r="X972" i="8"/>
  <c r="X936" i="8"/>
  <c r="X910" i="8"/>
  <c r="X872" i="8"/>
  <c r="X877" i="8"/>
  <c r="X859" i="8"/>
  <c r="X828" i="8"/>
  <c r="X770" i="8"/>
  <c r="X782" i="8"/>
  <c r="X831" i="8"/>
  <c r="X780" i="8"/>
  <c r="X715" i="8"/>
  <c r="X743" i="8"/>
  <c r="X670" i="8"/>
  <c r="X657" i="8"/>
  <c r="X673" i="8"/>
  <c r="X571" i="8"/>
  <c r="X655" i="8"/>
  <c r="X565" i="8"/>
  <c r="X538" i="8"/>
  <c r="X535" i="8"/>
  <c r="X512" i="8"/>
  <c r="X568" i="8"/>
  <c r="X464" i="8"/>
  <c r="X457" i="8"/>
  <c r="X478" i="8"/>
  <c r="X413" i="8"/>
  <c r="X414" i="8"/>
  <c r="X431" i="8"/>
  <c r="X359" i="8"/>
  <c r="X350" i="8"/>
  <c r="X357" i="8"/>
  <c r="X352" i="8"/>
  <c r="X329" i="8"/>
  <c r="X370" i="8"/>
  <c r="X290" i="8"/>
  <c r="X244" i="8"/>
  <c r="X251" i="8"/>
  <c r="X225" i="8"/>
  <c r="X145" i="8"/>
  <c r="X117" i="8"/>
  <c r="X190" i="8"/>
  <c r="X171" i="8"/>
  <c r="X264" i="8"/>
  <c r="X159" i="8"/>
  <c r="X116" i="8"/>
  <c r="X34" i="8"/>
  <c r="X51" i="8"/>
  <c r="X195" i="8"/>
  <c r="X83" i="8"/>
  <c r="X998" i="8"/>
  <c r="X971" i="8"/>
  <c r="X942" i="8"/>
  <c r="X923" i="8"/>
  <c r="X915" i="8"/>
  <c r="X908" i="8"/>
  <c r="X918" i="8"/>
  <c r="X867" i="8"/>
  <c r="X811" i="8"/>
  <c r="X870" i="8"/>
  <c r="X762" i="8"/>
  <c r="X855" i="8"/>
  <c r="X753" i="8"/>
  <c r="X800" i="8"/>
  <c r="X703" i="8"/>
  <c r="X719" i="8"/>
  <c r="X662" i="8"/>
  <c r="X669" i="8"/>
  <c r="X675" i="8"/>
  <c r="X567" i="8"/>
  <c r="X639" i="8"/>
  <c r="X660" i="8"/>
  <c r="X522" i="8"/>
  <c r="X624" i="8"/>
  <c r="X500" i="8"/>
  <c r="X582" i="8"/>
  <c r="X460" i="8"/>
  <c r="X449" i="8"/>
  <c r="X466" i="8"/>
  <c r="X409" i="8"/>
  <c r="X406" i="8"/>
  <c r="X407" i="8"/>
  <c r="X355" i="8"/>
  <c r="X342" i="8"/>
  <c r="X314" i="8"/>
  <c r="X328" i="8"/>
  <c r="X321" i="8"/>
  <c r="X303" i="8"/>
  <c r="X286" i="8"/>
  <c r="X356" i="8"/>
  <c r="X193" i="8"/>
  <c r="X221" i="8"/>
  <c r="X143" i="8"/>
  <c r="X107" i="8"/>
  <c r="X177" i="8"/>
  <c r="X167" i="8"/>
  <c r="X242" i="8"/>
  <c r="X158" i="8"/>
  <c r="X95" i="8"/>
  <c r="X48" i="8"/>
  <c r="X46" i="8"/>
  <c r="X146" i="8"/>
  <c r="X69" i="8"/>
  <c r="X8" i="8"/>
  <c r="X1001" i="8"/>
  <c r="X980" i="8"/>
  <c r="X934" i="8"/>
  <c r="X947" i="8"/>
  <c r="X930" i="8"/>
  <c r="X924" i="8"/>
  <c r="X885" i="8"/>
  <c r="X848" i="8"/>
  <c r="X807" i="8"/>
  <c r="X852" i="8"/>
  <c r="X754" i="8"/>
  <c r="X786" i="8"/>
  <c r="X738" i="8"/>
  <c r="X745" i="8"/>
  <c r="X755" i="8"/>
  <c r="X689" i="8"/>
  <c r="X649" i="8"/>
  <c r="X654" i="8"/>
  <c r="X665" i="8"/>
  <c r="X631" i="8"/>
  <c r="X627" i="8"/>
  <c r="X570" i="8"/>
  <c r="X620" i="8"/>
  <c r="X606" i="8"/>
  <c r="X496" i="8"/>
  <c r="X549" i="8"/>
  <c r="X510" i="8"/>
  <c r="X445" i="8"/>
  <c r="X454" i="8"/>
  <c r="X401" i="8"/>
  <c r="X398" i="8"/>
  <c r="X403" i="8"/>
  <c r="X343" i="8"/>
  <c r="X325" i="8"/>
  <c r="X312" i="8"/>
  <c r="X320" i="8"/>
  <c r="X285" i="8"/>
  <c r="X239" i="8"/>
  <c r="X282" i="8"/>
  <c r="X345" i="8"/>
  <c r="X189" i="8"/>
  <c r="X213" i="8"/>
  <c r="X141" i="8"/>
  <c r="X105" i="8"/>
  <c r="X362" i="8"/>
  <c r="X203" i="8"/>
  <c r="X226" i="8"/>
  <c r="X157" i="8"/>
  <c r="X93" i="8"/>
  <c r="X41" i="8"/>
  <c r="X124" i="8"/>
  <c r="X144" i="8"/>
  <c r="X62" i="8"/>
  <c r="X985" i="8"/>
  <c r="X976" i="8"/>
  <c r="X951" i="8"/>
  <c r="AA951" i="8" s="1"/>
  <c r="AB951" i="8" s="1"/>
  <c r="AC951" i="8" s="1"/>
  <c r="X925" i="8"/>
  <c r="X896" i="8"/>
  <c r="X871" i="8"/>
  <c r="X857" i="8"/>
  <c r="X862" i="8"/>
  <c r="X795" i="8"/>
  <c r="X813" i="8"/>
  <c r="X847" i="8"/>
  <c r="X748" i="8"/>
  <c r="X714" i="8"/>
  <c r="X724" i="8"/>
  <c r="X695" i="8"/>
  <c r="X798" i="8"/>
  <c r="X633" i="8"/>
  <c r="X626" i="8"/>
  <c r="X611" i="8"/>
  <c r="X608" i="8"/>
  <c r="X605" i="8"/>
  <c r="X648" i="8"/>
  <c r="X598" i="8"/>
  <c r="X556" i="8"/>
  <c r="X495" i="8"/>
  <c r="X517" i="8"/>
  <c r="X493" i="8"/>
  <c r="X537" i="8"/>
  <c r="X435" i="8"/>
  <c r="X389" i="8"/>
  <c r="X594" i="8"/>
  <c r="X395" i="8"/>
  <c r="X331" i="8"/>
  <c r="X388" i="8"/>
  <c r="X300" i="8"/>
  <c r="X416" i="8"/>
  <c r="X265" i="8"/>
  <c r="X227" i="8"/>
  <c r="X270" i="8"/>
  <c r="X271" i="8"/>
  <c r="X326" i="8"/>
  <c r="X353" i="8"/>
  <c r="X127" i="8"/>
  <c r="X392" i="8"/>
  <c r="X268" i="8"/>
  <c r="X204" i="8"/>
  <c r="X178" i="8"/>
  <c r="X153" i="8"/>
  <c r="X75" i="8"/>
  <c r="X220" i="8"/>
  <c r="X70" i="8"/>
  <c r="X198" i="8"/>
  <c r="X42" i="8"/>
  <c r="X212" i="8"/>
  <c r="X994" i="8"/>
  <c r="X948" i="8"/>
  <c r="X907" i="8"/>
  <c r="X832" i="8"/>
  <c r="X767" i="8"/>
  <c r="X842" i="8"/>
  <c r="X694" i="8"/>
  <c r="X688" i="8"/>
  <c r="X617" i="8"/>
  <c r="X591" i="8"/>
  <c r="X585" i="8"/>
  <c r="X547" i="8"/>
  <c r="X479" i="8"/>
  <c r="X485" i="8"/>
  <c r="X444" i="8"/>
  <c r="X438" i="8"/>
  <c r="X374" i="8"/>
  <c r="X440" i="8"/>
  <c r="X249" i="8"/>
  <c r="X380" i="8"/>
  <c r="X299" i="8"/>
  <c r="X123" i="8"/>
  <c r="X191" i="8"/>
  <c r="X169" i="8"/>
  <c r="X55" i="8"/>
  <c r="X35" i="8"/>
  <c r="X20" i="8"/>
  <c r="X24" i="8"/>
  <c r="X978" i="8"/>
  <c r="X946" i="8"/>
  <c r="X920" i="8"/>
  <c r="X827" i="8"/>
  <c r="X815" i="8"/>
  <c r="X806" i="8"/>
  <c r="X829" i="8"/>
  <c r="X684" i="8"/>
  <c r="X667" i="8"/>
  <c r="X583" i="8"/>
  <c r="X569" i="8"/>
  <c r="X539" i="8"/>
  <c r="X475" i="8"/>
  <c r="X461" i="8"/>
  <c r="X417" i="8"/>
  <c r="X436" i="8"/>
  <c r="X358" i="8"/>
  <c r="X368" i="8"/>
  <c r="X376" i="8"/>
  <c r="X346" i="8"/>
  <c r="X233" i="8"/>
  <c r="X121" i="8"/>
  <c r="X185" i="8"/>
  <c r="X160" i="8"/>
  <c r="X44" i="8"/>
  <c r="X228" i="8"/>
  <c r="X60" i="8"/>
  <c r="X968" i="8"/>
  <c r="X919" i="8"/>
  <c r="X874" i="8"/>
  <c r="X841" i="8"/>
  <c r="X801" i="8"/>
  <c r="X744" i="8"/>
  <c r="X720" i="8"/>
  <c r="X690" i="8"/>
  <c r="X672" i="8"/>
  <c r="X596" i="8"/>
  <c r="X622" i="8"/>
  <c r="X548" i="8"/>
  <c r="X492" i="8"/>
  <c r="X529" i="8"/>
  <c r="X430" i="8"/>
  <c r="X391" i="8"/>
  <c r="X408" i="8"/>
  <c r="X372" i="8"/>
  <c r="X219" i="8"/>
  <c r="X263" i="8"/>
  <c r="X181" i="8"/>
  <c r="X238" i="8"/>
  <c r="X194" i="8"/>
  <c r="X236" i="8"/>
  <c r="X209" i="8"/>
  <c r="X176" i="8"/>
  <c r="X975" i="8"/>
  <c r="X880" i="8"/>
  <c r="X834" i="8"/>
  <c r="X730" i="8"/>
  <c r="X686" i="8"/>
  <c r="X607" i="8"/>
  <c r="X542" i="8"/>
  <c r="X533" i="8"/>
  <c r="X446" i="8"/>
  <c r="X379" i="8"/>
  <c r="X442" i="8"/>
  <c r="X298" i="8"/>
  <c r="X206" i="8"/>
  <c r="X276" i="8"/>
  <c r="X183" i="8"/>
  <c r="X43" i="8"/>
  <c r="X90" i="8"/>
  <c r="X94" i="8"/>
  <c r="X931" i="8"/>
  <c r="X881" i="8"/>
  <c r="X793" i="8"/>
  <c r="X706" i="8"/>
  <c r="X674" i="8"/>
  <c r="X612" i="8"/>
  <c r="X610" i="8"/>
  <c r="AA610" i="8" s="1"/>
  <c r="AB610" i="8" s="1"/>
  <c r="AC610" i="8" s="1"/>
  <c r="X484" i="8"/>
  <c r="X506" i="8"/>
  <c r="X363" i="8"/>
  <c r="X318" i="8"/>
  <c r="X278" i="8"/>
  <c r="X170" i="8"/>
  <c r="X202" i="8"/>
  <c r="X134" i="8"/>
  <c r="X33" i="8"/>
  <c r="X65" i="8"/>
  <c r="X19" i="8"/>
  <c r="X23" i="8"/>
  <c r="X993" i="8"/>
  <c r="X935" i="8"/>
  <c r="X849" i="8"/>
  <c r="X789" i="8"/>
  <c r="X728" i="8"/>
  <c r="X645" i="8"/>
  <c r="X592" i="8"/>
  <c r="X559" i="8"/>
  <c r="X472" i="8"/>
  <c r="X397" i="8"/>
  <c r="X335" i="8"/>
  <c r="X361" i="8"/>
  <c r="X250" i="8"/>
  <c r="X151" i="8"/>
  <c r="X284" i="8"/>
  <c r="X85" i="8"/>
  <c r="X149" i="8"/>
  <c r="X81" i="8"/>
  <c r="X98" i="8"/>
  <c r="X1002" i="8"/>
  <c r="X981" i="8"/>
  <c r="X846" i="8"/>
  <c r="X750" i="8"/>
  <c r="X739" i="8"/>
  <c r="X625" i="8"/>
  <c r="X584" i="8"/>
  <c r="X560" i="8"/>
  <c r="X616" i="8"/>
  <c r="X426" i="8"/>
  <c r="X315" i="8"/>
  <c r="X340" i="8"/>
  <c r="X283" i="8"/>
  <c r="X129" i="8"/>
  <c r="X168" i="8"/>
  <c r="X64" i="8"/>
  <c r="X138" i="8"/>
  <c r="X106" i="8"/>
  <c r="X965" i="8"/>
  <c r="X904" i="8"/>
  <c r="X882" i="8"/>
  <c r="X774" i="8"/>
  <c r="X731" i="8"/>
  <c r="X650" i="8"/>
  <c r="X609" i="8"/>
  <c r="X528" i="8"/>
  <c r="X489" i="8"/>
  <c r="X422" i="8"/>
  <c r="X420" i="8"/>
  <c r="X269" i="8"/>
  <c r="X259" i="8"/>
  <c r="X125" i="8"/>
  <c r="X292" i="8"/>
  <c r="X297" i="8"/>
  <c r="X52" i="8"/>
  <c r="X67" i="8"/>
  <c r="X960" i="8"/>
  <c r="X912" i="8"/>
  <c r="X860" i="8"/>
  <c r="X760" i="8"/>
  <c r="X713" i="8"/>
  <c r="X768" i="8"/>
  <c r="X593" i="8"/>
  <c r="X524" i="8"/>
  <c r="X437" i="8"/>
  <c r="X386" i="8"/>
  <c r="X378" i="8"/>
  <c r="X257" i="8"/>
  <c r="X255" i="8"/>
  <c r="X103" i="8"/>
  <c r="X182" i="8"/>
  <c r="X110" i="8"/>
  <c r="X136" i="8"/>
  <c r="X983" i="8"/>
  <c r="X879" i="8"/>
  <c r="X799" i="8"/>
  <c r="X868" i="8"/>
  <c r="X699" i="8"/>
  <c r="X725" i="8"/>
  <c r="X707" i="8"/>
  <c r="X509" i="8"/>
  <c r="X490" i="8"/>
  <c r="X451" i="8"/>
  <c r="X373" i="8"/>
  <c r="X231" i="8"/>
  <c r="X354" i="8"/>
  <c r="X232" i="8"/>
  <c r="X173" i="8"/>
  <c r="X53" i="8"/>
  <c r="X558" i="8"/>
  <c r="X156" i="8"/>
  <c r="X84" i="8"/>
  <c r="X11" i="8"/>
  <c r="X88" i="8"/>
  <c r="X483" i="8"/>
  <c r="X100" i="8"/>
  <c r="X926" i="8"/>
  <c r="X482" i="8"/>
  <c r="X898" i="8"/>
  <c r="X399" i="8"/>
  <c r="X783" i="8"/>
  <c r="X308" i="8"/>
  <c r="X9" i="8"/>
  <c r="X77" i="8"/>
  <c r="X122" i="8"/>
  <c r="X73" i="8"/>
  <c r="X785" i="8"/>
  <c r="X215" i="8"/>
  <c r="X112" i="8"/>
  <c r="AA112" i="8" s="1"/>
  <c r="AB112" i="8" s="1"/>
  <c r="AC112" i="8" s="1"/>
  <c r="X685" i="8"/>
  <c r="X307" i="8"/>
  <c r="X31" i="8"/>
  <c r="X643" i="8"/>
  <c r="X210" i="8"/>
  <c r="X40" i="8"/>
  <c r="X26" i="8"/>
  <c r="X59" i="8"/>
  <c r="AM134" i="8"/>
  <c r="AN134" i="8" s="1"/>
  <c r="AM117" i="8"/>
  <c r="AN117" i="8" s="1"/>
  <c r="AM162" i="8"/>
  <c r="AN162" i="8" s="1"/>
  <c r="AM156" i="8"/>
  <c r="AN156" i="8" s="1"/>
  <c r="L18" i="7"/>
  <c r="Q26" i="3" s="1"/>
  <c r="Z27" i="4"/>
  <c r="L11" i="7"/>
  <c r="Q19" i="3" s="1"/>
  <c r="Z20" i="4"/>
  <c r="L25" i="7"/>
  <c r="Q33" i="3" s="1"/>
  <c r="Z34" i="4"/>
  <c r="AA49" i="8"/>
  <c r="AM18" i="8"/>
  <c r="AN18" i="8" s="1"/>
  <c r="Y87" i="8"/>
  <c r="Y22" i="8"/>
  <c r="Y16" i="8"/>
  <c r="Y157" i="8"/>
  <c r="Y79" i="8"/>
  <c r="Y35" i="8"/>
  <c r="Y15" i="8"/>
  <c r="Y9" i="8"/>
  <c r="Y18" i="8"/>
  <c r="Y30" i="8"/>
  <c r="Y12" i="8"/>
  <c r="Y11" i="8"/>
  <c r="Y13" i="8"/>
  <c r="Y10" i="8"/>
  <c r="Y75" i="8"/>
  <c r="Y26" i="8"/>
  <c r="Y89" i="8"/>
  <c r="Y33" i="8"/>
  <c r="Y93" i="8"/>
  <c r="Y36" i="8"/>
  <c r="Y137" i="8"/>
  <c r="Y17" i="8"/>
  <c r="Y160" i="8"/>
  <c r="Y14" i="8"/>
  <c r="Y32" i="8"/>
  <c r="Y21" i="8"/>
  <c r="Y25" i="8"/>
  <c r="Y998" i="8"/>
  <c r="Y969" i="8"/>
  <c r="Y994" i="8"/>
  <c r="Y965" i="8"/>
  <c r="Y968" i="8"/>
  <c r="Y987" i="8"/>
  <c r="Y929" i="8"/>
  <c r="Y941" i="8"/>
  <c r="Y953" i="8"/>
  <c r="Y930" i="8"/>
  <c r="Y918" i="8"/>
  <c r="Y899" i="8"/>
  <c r="Y926" i="8"/>
  <c r="Y887" i="8"/>
  <c r="Y877" i="8"/>
  <c r="Y881" i="8"/>
  <c r="Y890" i="8"/>
  <c r="Y846" i="8"/>
  <c r="Y873" i="8"/>
  <c r="Y853" i="8"/>
  <c r="Y839" i="8"/>
  <c r="Y837" i="8"/>
  <c r="Y796" i="8"/>
  <c r="Y823" i="8"/>
  <c r="Y776" i="8"/>
  <c r="Y763" i="8"/>
  <c r="Y820" i="8"/>
  <c r="Y813" i="8"/>
  <c r="Y781" i="8"/>
  <c r="Y724" i="8"/>
  <c r="Y788" i="8"/>
  <c r="Y762" i="8"/>
  <c r="Y722" i="8"/>
  <c r="Y691" i="8"/>
  <c r="Y751" i="8"/>
  <c r="Y672" i="8"/>
  <c r="Y719" i="8"/>
  <c r="Y733" i="8"/>
  <c r="Y744" i="8"/>
  <c r="Y721" i="8"/>
  <c r="Y705" i="8"/>
  <c r="Y642" i="8"/>
  <c r="Y704" i="8"/>
  <c r="AA704" i="8" s="1"/>
  <c r="AB704" i="8" s="1"/>
  <c r="AC704" i="8" s="1"/>
  <c r="Y655" i="8"/>
  <c r="Y623" i="8"/>
  <c r="Y766" i="8"/>
  <c r="Y641" i="8"/>
  <c r="Y665" i="8"/>
  <c r="Y592" i="8"/>
  <c r="Y628" i="8"/>
  <c r="Y589" i="8"/>
  <c r="Y737" i="8"/>
  <c r="Y594" i="8"/>
  <c r="Y583" i="8"/>
  <c r="Y534" i="8"/>
  <c r="Y620" i="8"/>
  <c r="Y551" i="8"/>
  <c r="Y519" i="8"/>
  <c r="Y563" i="8"/>
  <c r="Y532" i="8"/>
  <c r="Y632" i="8"/>
  <c r="Y517" i="8"/>
  <c r="Y468" i="8"/>
  <c r="Y513" i="8"/>
  <c r="Y477" i="8"/>
  <c r="Y607" i="8"/>
  <c r="Y433" i="8"/>
  <c r="Y401" i="8"/>
  <c r="Y369" i="8"/>
  <c r="Y337" i="8"/>
  <c r="Y490" i="8"/>
  <c r="Y422" i="8"/>
  <c r="Y390" i="8"/>
  <c r="Y358" i="8"/>
  <c r="Y491" i="8"/>
  <c r="Y434" i="8"/>
  <c r="Y419" i="8"/>
  <c r="Y387" i="8"/>
  <c r="Y355" i="8"/>
  <c r="Y323" i="8"/>
  <c r="Y302" i="8"/>
  <c r="Y408" i="8"/>
  <c r="Y336" i="8"/>
  <c r="Y416" i="8"/>
  <c r="Y487" i="8"/>
  <c r="Y311" i="8"/>
  <c r="Y286" i="8"/>
  <c r="Y254" i="8"/>
  <c r="Y180" i="8"/>
  <c r="Y244" i="8"/>
  <c r="Y212" i="8"/>
  <c r="Y271" i="8"/>
  <c r="AA271" i="8" s="1"/>
  <c r="AB271" i="8" s="1"/>
  <c r="AC271" i="8" s="1"/>
  <c r="Y400" i="8"/>
  <c r="Y229" i="8"/>
  <c r="Y364" i="8"/>
  <c r="Y272" i="8"/>
  <c r="Y202" i="8"/>
  <c r="Y238" i="8"/>
  <c r="Y189" i="8"/>
  <c r="Y269" i="8"/>
  <c r="Y201" i="8"/>
  <c r="Y140" i="8"/>
  <c r="Y124" i="8"/>
  <c r="Y435" i="8"/>
  <c r="Y495" i="8"/>
  <c r="Y223" i="8"/>
  <c r="Y68" i="8"/>
  <c r="Y173" i="8"/>
  <c r="Y78" i="8"/>
  <c r="Y127" i="8"/>
  <c r="Y63" i="8"/>
  <c r="Y125" i="8"/>
  <c r="Y84" i="8"/>
  <c r="Y40" i="8"/>
  <c r="Y121" i="8"/>
  <c r="Y57" i="8"/>
  <c r="Y178" i="8"/>
  <c r="Y143" i="8"/>
  <c r="Y98" i="8"/>
  <c r="Y974" i="8"/>
  <c r="Y980" i="8"/>
  <c r="Y973" i="8"/>
  <c r="Y976" i="8"/>
  <c r="Y975" i="8"/>
  <c r="Y921" i="8"/>
  <c r="Y967" i="8"/>
  <c r="Y939" i="8"/>
  <c r="Y948" i="8"/>
  <c r="Y922" i="8"/>
  <c r="Y902" i="8"/>
  <c r="Y895" i="8"/>
  <c r="Y869" i="8"/>
  <c r="Y896" i="8"/>
  <c r="Y827" i="8"/>
  <c r="Y894" i="8"/>
  <c r="Y841" i="8"/>
  <c r="Y898" i="8"/>
  <c r="Y815" i="8"/>
  <c r="Y792" i="8"/>
  <c r="Y824" i="8"/>
  <c r="Y805" i="8"/>
  <c r="Y826" i="8"/>
  <c r="Y777" i="8"/>
  <c r="Y747" i="8"/>
  <c r="Y728" i="8"/>
  <c r="Y775" i="8"/>
  <c r="Y748" i="8"/>
  <c r="Y710" i="8"/>
  <c r="Y675" i="8"/>
  <c r="Y684" i="8"/>
  <c r="Y735" i="8"/>
  <c r="Y741" i="8"/>
  <c r="Y739" i="8"/>
  <c r="Y692" i="8"/>
  <c r="Y669" i="8"/>
  <c r="Y626" i="8"/>
  <c r="Y729" i="8"/>
  <c r="Y631" i="8"/>
  <c r="Y648" i="8"/>
  <c r="Y637" i="8"/>
  <c r="Y640" i="8"/>
  <c r="Y580" i="8"/>
  <c r="Y605" i="8"/>
  <c r="Y569" i="8"/>
  <c r="AA569" i="8" s="1"/>
  <c r="AB569" i="8" s="1"/>
  <c r="AC569" i="8" s="1"/>
  <c r="Y602" i="8"/>
  <c r="Y566" i="8"/>
  <c r="Y530" i="8"/>
  <c r="Y571" i="8"/>
  <c r="Y539" i="8"/>
  <c r="Y611" i="8"/>
  <c r="Y544" i="8"/>
  <c r="Y508" i="8"/>
  <c r="Y525" i="8"/>
  <c r="Y464" i="8"/>
  <c r="Y502" i="8"/>
  <c r="Y465" i="8"/>
  <c r="Y497" i="8"/>
  <c r="Y413" i="8"/>
  <c r="Y377" i="8"/>
  <c r="Y341" i="8"/>
  <c r="Y482" i="8"/>
  <c r="Y414" i="8"/>
  <c r="Y378" i="8"/>
  <c r="Y342" i="8"/>
  <c r="Y458" i="8"/>
  <c r="Y427" i="8"/>
  <c r="Y391" i="8"/>
  <c r="Y351" i="8"/>
  <c r="Y440" i="8"/>
  <c r="Y420" i="8"/>
  <c r="Y368" i="8"/>
  <c r="Y501" i="8"/>
  <c r="Y297" i="8"/>
  <c r="Y376" i="8"/>
  <c r="Y282" i="8"/>
  <c r="Y204" i="8"/>
  <c r="Y432" i="8"/>
  <c r="Y228" i="8"/>
  <c r="Y283" i="8"/>
  <c r="Y246" i="8"/>
  <c r="Y233" i="8"/>
  <c r="Y332" i="8"/>
  <c r="Y264" i="8"/>
  <c r="Y190" i="8"/>
  <c r="Y230" i="8"/>
  <c r="Y340" i="8"/>
  <c r="Y211" i="8"/>
  <c r="Y142" i="8"/>
  <c r="Y122" i="8"/>
  <c r="Y312" i="8"/>
  <c r="Y273" i="8"/>
  <c r="Y226" i="8"/>
  <c r="AA226" i="8" s="1"/>
  <c r="AB226" i="8" s="1"/>
  <c r="AC226" i="8" s="1"/>
  <c r="Y29" i="8"/>
  <c r="Y111" i="8"/>
  <c r="Y154" i="8"/>
  <c r="Y56" i="8"/>
  <c r="Y96" i="8"/>
  <c r="Y73" i="8"/>
  <c r="Y164" i="8"/>
  <c r="Y72" i="8"/>
  <c r="Y199" i="8"/>
  <c r="Y145" i="8"/>
  <c r="Y66" i="8"/>
  <c r="Y20" i="8"/>
  <c r="Y1001" i="8"/>
  <c r="Y999" i="8"/>
  <c r="Y986" i="8"/>
  <c r="Y970" i="8"/>
  <c r="Y964" i="8"/>
  <c r="Y966" i="8"/>
  <c r="Y962" i="8"/>
  <c r="Y958" i="8"/>
  <c r="Y946" i="8"/>
  <c r="Y912" i="8"/>
  <c r="Y920" i="8"/>
  <c r="Y931" i="8"/>
  <c r="Y861" i="8"/>
  <c r="Y884" i="8"/>
  <c r="Y857" i="8"/>
  <c r="Y888" i="8"/>
  <c r="Y859" i="8"/>
  <c r="Y847" i="8"/>
  <c r="Y833" i="8"/>
  <c r="Y845" i="8"/>
  <c r="AA845" i="8" s="1"/>
  <c r="AB845" i="8" s="1"/>
  <c r="AC845" i="8" s="1"/>
  <c r="Y821" i="8"/>
  <c r="Y803" i="8"/>
  <c r="Y797" i="8"/>
  <c r="Y771" i="8"/>
  <c r="Y785" i="8"/>
  <c r="Y720" i="8"/>
  <c r="Y760" i="8"/>
  <c r="Y742" i="8"/>
  <c r="Y706" i="8"/>
  <c r="Y671" i="8"/>
  <c r="Y680" i="8"/>
  <c r="Y727" i="8"/>
  <c r="Y725" i="8"/>
  <c r="Y731" i="8"/>
  <c r="Y681" i="8"/>
  <c r="Y666" i="8"/>
  <c r="Y622" i="8"/>
  <c r="Y694" i="8"/>
  <c r="Y627" i="8"/>
  <c r="Y757" i="8"/>
  <c r="Y633" i="8"/>
  <c r="Y612" i="8"/>
  <c r="Y576" i="8"/>
  <c r="Y601" i="8"/>
  <c r="Y565" i="8"/>
  <c r="Y598" i="8"/>
  <c r="Y562" i="8"/>
  <c r="Y526" i="8"/>
  <c r="Y567" i="8"/>
  <c r="Y535" i="8"/>
  <c r="Y579" i="8"/>
  <c r="Y540" i="8"/>
  <c r="Y504" i="8"/>
  <c r="Y503" i="8"/>
  <c r="Y460" i="8"/>
  <c r="Y496" i="8"/>
  <c r="Y461" i="8"/>
  <c r="Y553" i="8"/>
  <c r="Y409" i="8"/>
  <c r="Y373" i="8"/>
  <c r="Y333" i="8"/>
  <c r="Y474" i="8"/>
  <c r="Y410" i="8"/>
  <c r="Y374" i="8"/>
  <c r="Y338" i="8"/>
  <c r="Y449" i="8"/>
  <c r="Y423" i="8"/>
  <c r="Y383" i="8"/>
  <c r="Y347" i="8"/>
  <c r="Y424" i="8"/>
  <c r="Y388" i="8"/>
  <c r="Y360" i="8"/>
  <c r="Y470" i="8"/>
  <c r="Y494" i="8"/>
  <c r="Y303" i="8"/>
  <c r="Y278" i="8"/>
  <c r="Y200" i="8"/>
  <c r="Y380" i="8"/>
  <c r="Y224" i="8"/>
  <c r="Y279" i="8"/>
  <c r="Y245" i="8"/>
  <c r="Y225" i="8"/>
  <c r="Y295" i="8"/>
  <c r="Y260" i="8"/>
  <c r="Y186" i="8"/>
  <c r="Y222" i="8"/>
  <c r="Y315" i="8"/>
  <c r="Y203" i="8"/>
  <c r="Y138" i="8"/>
  <c r="Y120" i="8"/>
  <c r="Y285" i="8"/>
  <c r="Y265" i="8"/>
  <c r="Y156" i="8"/>
  <c r="Y181" i="8"/>
  <c r="Y82" i="8"/>
  <c r="Y108" i="8"/>
  <c r="Y43" i="8"/>
  <c r="Y94" i="8"/>
  <c r="Y67" i="8"/>
  <c r="Y159" i="8"/>
  <c r="Y69" i="8"/>
  <c r="Y197" i="8"/>
  <c r="Y141" i="8"/>
  <c r="Y59" i="8"/>
  <c r="Y64" i="8"/>
  <c r="Y993" i="8"/>
  <c r="Y1005" i="8"/>
  <c r="Y995" i="8"/>
  <c r="Y959" i="8"/>
  <c r="Y951" i="8"/>
  <c r="Y947" i="8"/>
  <c r="Y942" i="8"/>
  <c r="Y883" i="8"/>
  <c r="Y925" i="8"/>
  <c r="Y889" i="8"/>
  <c r="Y860" i="8"/>
  <c r="Y830" i="8"/>
  <c r="Y856" i="8"/>
  <c r="Y878" i="8"/>
  <c r="Y804" i="8"/>
  <c r="Y814" i="8"/>
  <c r="Y778" i="8"/>
  <c r="Y807" i="8"/>
  <c r="Y822" i="8"/>
  <c r="Y708" i="8"/>
  <c r="Y764" i="8"/>
  <c r="Y702" i="8"/>
  <c r="Y746" i="8"/>
  <c r="Y754" i="8"/>
  <c r="Y717" i="8"/>
  <c r="Y703" i="8"/>
  <c r="Y695" i="8"/>
  <c r="Y618" i="8"/>
  <c r="Y647" i="8"/>
  <c r="Y656" i="8"/>
  <c r="Y629" i="8"/>
  <c r="Y600" i="8"/>
  <c r="Y613" i="8"/>
  <c r="Y636" i="8"/>
  <c r="Y582" i="8"/>
  <c r="Y542" i="8"/>
  <c r="Y659" i="8"/>
  <c r="Y523" i="8"/>
  <c r="Y552" i="8"/>
  <c r="Y587" i="8"/>
  <c r="Y484" i="8"/>
  <c r="Y498" i="8"/>
  <c r="Y457" i="8"/>
  <c r="Y429" i="8"/>
  <c r="Y385" i="8"/>
  <c r="Y329" i="8"/>
  <c r="Y441" i="8"/>
  <c r="Y386" i="8"/>
  <c r="Y334" i="8"/>
  <c r="Y451" i="8"/>
  <c r="Y399" i="8"/>
  <c r="Y343" i="8"/>
  <c r="Y310" i="8"/>
  <c r="Y428" i="8"/>
  <c r="Y463" i="8"/>
  <c r="Y313" i="8"/>
  <c r="Y294" i="8"/>
  <c r="Y196" i="8"/>
  <c r="Y296" i="8"/>
  <c r="AA296" i="8" s="1"/>
  <c r="AB296" i="8" s="1"/>
  <c r="AC296" i="8" s="1"/>
  <c r="Y291" i="8"/>
  <c r="Y326" i="8"/>
  <c r="Y213" i="8"/>
  <c r="Y276" i="8"/>
  <c r="Y182" i="8"/>
  <c r="Y185" i="8"/>
  <c r="Y227" i="8"/>
  <c r="Y136" i="8"/>
  <c r="Y114" i="8"/>
  <c r="Y450" i="8"/>
  <c r="Y152" i="8"/>
  <c r="Y155" i="8"/>
  <c r="Y46" i="8"/>
  <c r="Y37" i="8"/>
  <c r="Y88" i="8"/>
  <c r="Y218" i="8"/>
  <c r="Y62" i="8"/>
  <c r="Y158" i="8"/>
  <c r="Y102" i="8"/>
  <c r="Y985" i="8"/>
  <c r="Y997" i="8"/>
  <c r="Y978" i="8"/>
  <c r="Y954" i="8"/>
  <c r="Y940" i="8"/>
  <c r="Y943" i="8"/>
  <c r="Y938" i="8"/>
  <c r="Y928" i="8"/>
  <c r="Y903" i="8"/>
  <c r="Y882" i="8"/>
  <c r="Y852" i="8"/>
  <c r="Y901" i="8"/>
  <c r="Y850" i="8"/>
  <c r="Y872" i="8"/>
  <c r="Y800" i="8"/>
  <c r="Y793" i="8"/>
  <c r="Y759" i="8"/>
  <c r="Y798" i="8"/>
  <c r="Y767" i="8"/>
  <c r="Y842" i="8"/>
  <c r="Y753" i="8"/>
  <c r="Y779" i="8"/>
  <c r="Y699" i="8"/>
  <c r="Y743" i="8"/>
  <c r="Y709" i="8"/>
  <c r="Y698" i="8"/>
  <c r="Y686" i="8"/>
  <c r="Y761" i="8"/>
  <c r="Y643" i="8"/>
  <c r="Y652" i="8"/>
  <c r="Y625" i="8"/>
  <c r="Y596" i="8"/>
  <c r="Y609" i="8"/>
  <c r="Y624" i="8"/>
  <c r="Y578" i="8"/>
  <c r="Y538" i="8"/>
  <c r="Y591" i="8"/>
  <c r="AA591" i="8" s="1"/>
  <c r="AB591" i="8" s="1"/>
  <c r="AC591" i="8" s="1"/>
  <c r="Y515" i="8"/>
  <c r="Y548" i="8"/>
  <c r="Y595" i="8"/>
  <c r="Y480" i="8"/>
  <c r="Y505" i="8"/>
  <c r="Y453" i="8"/>
  <c r="Y425" i="8"/>
  <c r="Y381" i="8"/>
  <c r="Y325" i="8"/>
  <c r="Y430" i="8"/>
  <c r="Y382" i="8"/>
  <c r="Y330" i="8"/>
  <c r="Y438" i="8"/>
  <c r="Y395" i="8"/>
  <c r="Y339" i="8"/>
  <c r="Y306" i="8"/>
  <c r="Y396" i="8"/>
  <c r="Y384" i="8"/>
  <c r="Y545" i="8"/>
  <c r="Y290" i="8"/>
  <c r="Y192" i="8"/>
  <c r="Y240" i="8"/>
  <c r="Y287" i="8"/>
  <c r="Y307" i="8"/>
  <c r="Y207" i="8"/>
  <c r="Y268" i="8"/>
  <c r="Y372" i="8"/>
  <c r="Y175" i="8"/>
  <c r="Y219" i="8"/>
  <c r="Y134" i="8"/>
  <c r="Y112" i="8"/>
  <c r="Y293" i="8"/>
  <c r="Y135" i="8"/>
  <c r="Y133" i="8"/>
  <c r="Y281" i="8"/>
  <c r="Y234" i="8"/>
  <c r="Y86" i="8"/>
  <c r="Y205" i="8"/>
  <c r="Y52" i="8"/>
  <c r="Y151" i="8"/>
  <c r="Y101" i="8"/>
  <c r="Y163" i="8"/>
  <c r="Y27" i="8"/>
  <c r="Y977" i="8"/>
  <c r="Y989" i="8"/>
  <c r="Y960" i="8"/>
  <c r="Y979" i="8"/>
  <c r="Y972" i="8"/>
  <c r="Y935" i="8"/>
  <c r="Y919" i="8"/>
  <c r="Y916" i="8"/>
  <c r="Y897" i="8"/>
  <c r="Y875" i="8"/>
  <c r="Y843" i="8"/>
  <c r="Y886" i="8"/>
  <c r="Y844" i="8"/>
  <c r="Y870" i="8"/>
  <c r="Y858" i="8"/>
  <c r="Y791" i="8"/>
  <c r="Y755" i="8"/>
  <c r="Y849" i="8"/>
  <c r="Y745" i="8"/>
  <c r="Y806" i="8"/>
  <c r="Y738" i="8"/>
  <c r="Y749" i="8"/>
  <c r="Y697" i="8"/>
  <c r="Y711" i="8"/>
  <c r="Y696" i="8"/>
  <c r="Y770" i="8"/>
  <c r="Y654" i="8"/>
  <c r="Y678" i="8"/>
  <c r="Y639" i="8"/>
  <c r="Y689" i="8"/>
  <c r="Y621" i="8"/>
  <c r="Y588" i="8"/>
  <c r="Y597" i="8"/>
  <c r="Y616" i="8"/>
  <c r="Y574" i="8"/>
  <c r="Y522" i="8"/>
  <c r="Y559" i="8"/>
  <c r="Y511" i="8"/>
  <c r="Y536" i="8"/>
  <c r="Y557" i="8"/>
  <c r="Y476" i="8"/>
  <c r="Y493" i="8"/>
  <c r="Y644" i="8"/>
  <c r="Y421" i="8"/>
  <c r="Y365" i="8"/>
  <c r="AA365" i="8" s="1"/>
  <c r="AB365" i="8" s="1"/>
  <c r="AC365" i="8" s="1"/>
  <c r="Y443" i="8"/>
  <c r="Y426" i="8"/>
  <c r="Y370" i="8"/>
  <c r="Y483" i="8"/>
  <c r="Y436" i="8"/>
  <c r="Y379" i="8"/>
  <c r="Y335" i="8"/>
  <c r="Y298" i="8"/>
  <c r="Y352" i="8"/>
  <c r="Y322" i="8"/>
  <c r="Y471" i="8"/>
  <c r="Y274" i="8"/>
  <c r="Y188" i="8"/>
  <c r="Y236" i="8"/>
  <c r="Y275" i="8"/>
  <c r="Y299" i="8"/>
  <c r="Y206" i="8"/>
  <c r="Y256" i="8"/>
  <c r="Y314" i="8"/>
  <c r="Y171" i="8"/>
  <c r="Y179" i="8"/>
  <c r="Y132" i="8"/>
  <c r="Y110" i="8"/>
  <c r="Y257" i="8"/>
  <c r="Y61" i="8"/>
  <c r="Y131" i="8"/>
  <c r="Y107" i="8"/>
  <c r="Y166" i="8"/>
  <c r="Y81" i="8"/>
  <c r="Y153" i="8"/>
  <c r="Y47" i="8"/>
  <c r="Y148" i="8"/>
  <c r="Y50" i="8"/>
  <c r="Y1004" i="8"/>
  <c r="Y981" i="8"/>
  <c r="Y952" i="8"/>
  <c r="Y971" i="8"/>
  <c r="Y992" i="8"/>
  <c r="Y934" i="8"/>
  <c r="Y915" i="8"/>
  <c r="Y911" i="8"/>
  <c r="Y893" i="8"/>
  <c r="Y867" i="8"/>
  <c r="Y835" i="8"/>
  <c r="Y879" i="8"/>
  <c r="Y836" i="8"/>
  <c r="Y864" i="8"/>
  <c r="Y834" i="8"/>
  <c r="Y787" i="8"/>
  <c r="Y855" i="8"/>
  <c r="Y811" i="8"/>
  <c r="Y740" i="8"/>
  <c r="Y801" i="8"/>
  <c r="Y734" i="8"/>
  <c r="Y687" i="8"/>
  <c r="Y688" i="8"/>
  <c r="Y707" i="8"/>
  <c r="Y790" i="8"/>
  <c r="Y700" i="8"/>
  <c r="Y650" i="8"/>
  <c r="Y662" i="8"/>
  <c r="Y635" i="8"/>
  <c r="Y677" i="8"/>
  <c r="Y617" i="8"/>
  <c r="Y584" i="8"/>
  <c r="Y593" i="8"/>
  <c r="Y614" i="8"/>
  <c r="Y570" i="8"/>
  <c r="Y518" i="8"/>
  <c r="Y555" i="8"/>
  <c r="Y507" i="8"/>
  <c r="Y528" i="8"/>
  <c r="Y549" i="8"/>
  <c r="Y472" i="8"/>
  <c r="Y489" i="8"/>
  <c r="Y500" i="8"/>
  <c r="Y417" i="8"/>
  <c r="Y361" i="8"/>
  <c r="Y437" i="8"/>
  <c r="Y418" i="8"/>
  <c r="Y366" i="8"/>
  <c r="Y475" i="8"/>
  <c r="Y431" i="8"/>
  <c r="Y375" i="8"/>
  <c r="Y331" i="8"/>
  <c r="Y455" i="8"/>
  <c r="Y344" i="8"/>
  <c r="Y309" i="8"/>
  <c r="Y412" i="8"/>
  <c r="Y270" i="8"/>
  <c r="Y184" i="8"/>
  <c r="Y232" i="8"/>
  <c r="Y267" i="8"/>
  <c r="Y247" i="8"/>
  <c r="Y478" i="8"/>
  <c r="Y252" i="8"/>
  <c r="Y210" i="8"/>
  <c r="Y167" i="8"/>
  <c r="Y172" i="8"/>
  <c r="Y130" i="8"/>
  <c r="Y316" i="8"/>
  <c r="Y249" i="8"/>
  <c r="Y48" i="8"/>
  <c r="Y129" i="8"/>
  <c r="Y104" i="8"/>
  <c r="Y165" i="8"/>
  <c r="Y77" i="8"/>
  <c r="Y150" i="8"/>
  <c r="Y42" i="8"/>
  <c r="Y147" i="8"/>
  <c r="Y31" i="8"/>
  <c r="Y97" i="8"/>
  <c r="Y71" i="8"/>
  <c r="Y1006" i="8"/>
  <c r="Y988" i="8"/>
  <c r="Y957" i="8"/>
  <c r="Y955" i="8"/>
  <c r="Y937" i="8"/>
  <c r="Y944" i="8"/>
  <c r="Y927" i="8"/>
  <c r="Y904" i="8"/>
  <c r="Y908" i="8"/>
  <c r="Y866" i="8"/>
  <c r="Y923" i="8"/>
  <c r="Y851" i="8"/>
  <c r="Y865" i="8"/>
  <c r="Y909" i="8"/>
  <c r="AA909" i="8" s="1"/>
  <c r="AB909" i="8" s="1"/>
  <c r="AC909" i="8" s="1"/>
  <c r="Y818" i="8"/>
  <c r="Y829" i="8"/>
  <c r="Y831" i="8"/>
  <c r="Y786" i="8"/>
  <c r="Y783" i="8"/>
  <c r="Y732" i="8"/>
  <c r="Y750" i="8"/>
  <c r="Y726" i="8"/>
  <c r="Y679" i="8"/>
  <c r="Y668" i="8"/>
  <c r="Y789" i="8"/>
  <c r="Y752" i="8"/>
  <c r="Y658" i="8"/>
  <c r="Y638" i="8"/>
  <c r="Y784" i="8"/>
  <c r="Y693" i="8"/>
  <c r="Y653" i="8"/>
  <c r="Y615" i="8"/>
  <c r="Y568" i="8"/>
  <c r="Y581" i="8"/>
  <c r="Y606" i="8"/>
  <c r="Y554" i="8"/>
  <c r="Y510" i="8"/>
  <c r="Y543" i="8"/>
  <c r="Y599" i="8"/>
  <c r="Y520" i="8"/>
  <c r="Y533" i="8"/>
  <c r="Y452" i="8"/>
  <c r="Y481" i="8"/>
  <c r="Y575" i="8"/>
  <c r="Y397" i="8"/>
  <c r="Y353" i="8"/>
  <c r="Y529" i="8"/>
  <c r="Y402" i="8"/>
  <c r="Y354" i="8"/>
  <c r="Y459" i="8"/>
  <c r="Y411" i="8"/>
  <c r="Y367" i="8"/>
  <c r="Y442" i="8"/>
  <c r="Y479" i="8"/>
  <c r="Y320" i="8"/>
  <c r="Y301" i="8"/>
  <c r="Y239" i="8"/>
  <c r="Y262" i="8"/>
  <c r="Y454" i="8"/>
  <c r="Y216" i="8"/>
  <c r="Y259" i="8"/>
  <c r="Y237" i="8"/>
  <c r="Y288" i="8"/>
  <c r="Y208" i="8"/>
  <c r="Y289" i="8"/>
  <c r="Y261" i="8"/>
  <c r="Y149" i="8"/>
  <c r="Y126" i="8"/>
  <c r="Y195" i="8"/>
  <c r="Y215" i="8"/>
  <c r="Y39" i="8"/>
  <c r="Y58" i="8"/>
  <c r="Y100" i="8"/>
  <c r="Y113" i="8"/>
  <c r="Y60" i="8"/>
  <c r="Y83" i="8"/>
  <c r="Y28" i="8"/>
  <c r="Y119" i="8"/>
  <c r="Y34" i="8"/>
  <c r="Y990" i="8"/>
  <c r="Y991" i="8"/>
  <c r="Y949" i="8"/>
  <c r="Y983" i="8"/>
  <c r="Y961" i="8"/>
  <c r="Y936" i="8"/>
  <c r="Y924" i="8"/>
  <c r="Y907" i="8"/>
  <c r="Y900" i="8"/>
  <c r="Y932" i="8"/>
  <c r="Y876" i="8"/>
  <c r="Y848" i="8"/>
  <c r="Y863" i="8"/>
  <c r="Y906" i="8"/>
  <c r="Y812" i="8"/>
  <c r="Y825" i="8"/>
  <c r="Y794" i="8"/>
  <c r="Y816" i="8"/>
  <c r="Y817" i="8"/>
  <c r="Y716" i="8"/>
  <c r="Y810" i="8"/>
  <c r="Y718" i="8"/>
  <c r="Y667" i="8"/>
  <c r="Y664" i="8"/>
  <c r="Y772" i="8"/>
  <c r="Y723" i="8"/>
  <c r="Y657" i="8"/>
  <c r="Y634" i="8"/>
  <c r="Y685" i="8"/>
  <c r="Y690" i="8"/>
  <c r="Y649" i="8"/>
  <c r="Y608" i="8"/>
  <c r="Y564" i="8"/>
  <c r="Y577" i="8"/>
  <c r="Y590" i="8"/>
  <c r="Y550" i="8"/>
  <c r="Y506" i="8"/>
  <c r="Y531" i="8"/>
  <c r="Y560" i="8"/>
  <c r="Y516" i="8"/>
  <c r="Y492" i="8"/>
  <c r="Y448" i="8"/>
  <c r="Y473" i="8"/>
  <c r="Y521" i="8"/>
  <c r="Y393" i="8"/>
  <c r="Y349" i="8"/>
  <c r="Y466" i="8"/>
  <c r="Y398" i="8"/>
  <c r="Y350" i="8"/>
  <c r="Y446" i="8"/>
  <c r="Y407" i="8"/>
  <c r="Y363" i="8"/>
  <c r="Y392" i="8"/>
  <c r="Y462" i="8"/>
  <c r="Y318" i="8"/>
  <c r="Y404" i="8"/>
  <c r="Y348" i="8"/>
  <c r="Y258" i="8"/>
  <c r="Y308" i="8"/>
  <c r="Y499" i="8"/>
  <c r="Y255" i="8"/>
  <c r="Y221" i="8"/>
  <c r="Y284" i="8"/>
  <c r="Y198" i="8"/>
  <c r="Y214" i="8"/>
  <c r="Y253" i="8"/>
  <c r="Y146" i="8"/>
  <c r="Y118" i="8"/>
  <c r="Y193" i="8"/>
  <c r="Y187" i="8"/>
  <c r="Y174" i="8"/>
  <c r="Y53" i="8"/>
  <c r="Y99" i="8"/>
  <c r="Y92" i="8"/>
  <c r="Y49" i="8"/>
  <c r="Y80" i="8"/>
  <c r="Y170" i="8"/>
  <c r="Y106" i="8"/>
  <c r="Y945" i="8"/>
  <c r="Y910" i="8"/>
  <c r="Y871" i="8"/>
  <c r="Y774" i="8"/>
  <c r="Y758" i="8"/>
  <c r="Y782" i="8"/>
  <c r="Y661" i="8"/>
  <c r="Y572" i="8"/>
  <c r="Y514" i="8"/>
  <c r="Y541" i="8"/>
  <c r="Y405" i="8"/>
  <c r="Y362" i="8"/>
  <c r="Y327" i="8"/>
  <c r="Y243" i="8"/>
  <c r="Y263" i="8"/>
  <c r="Y177" i="8"/>
  <c r="Y209" i="8"/>
  <c r="Y103" i="8"/>
  <c r="Y38" i="8"/>
  <c r="Y982" i="8"/>
  <c r="Y956" i="8"/>
  <c r="Y892" i="8"/>
  <c r="Y862" i="8"/>
  <c r="Y780" i="8"/>
  <c r="Y773" i="8"/>
  <c r="Y768" i="8"/>
  <c r="Y651" i="8"/>
  <c r="Y619" i="8"/>
  <c r="Y603" i="8"/>
  <c r="Y488" i="8"/>
  <c r="Y389" i="8"/>
  <c r="Y346" i="8"/>
  <c r="Y317" i="8"/>
  <c r="Y319" i="8"/>
  <c r="Y251" i="8"/>
  <c r="Y191" i="8"/>
  <c r="Y183" i="8"/>
  <c r="Y70" i="8"/>
  <c r="Y169" i="8"/>
  <c r="Y996" i="8"/>
  <c r="Y950" i="8"/>
  <c r="Y874" i="8"/>
  <c r="Y828" i="8"/>
  <c r="Y795" i="8"/>
  <c r="Y730" i="8"/>
  <c r="Y756" i="8"/>
  <c r="Y701" i="8"/>
  <c r="Y585" i="8"/>
  <c r="Y547" i="8"/>
  <c r="Y456" i="8"/>
  <c r="Y357" i="8"/>
  <c r="Y467" i="8"/>
  <c r="Y486" i="8"/>
  <c r="Y266" i="8"/>
  <c r="Y241" i="8"/>
  <c r="Y277" i="8"/>
  <c r="Y231" i="8"/>
  <c r="Y161" i="8"/>
  <c r="Y139" i="8"/>
  <c r="Y8" i="8"/>
  <c r="Y1002" i="8"/>
  <c r="Y933" i="8"/>
  <c r="Y905" i="8"/>
  <c r="Y880" i="8"/>
  <c r="Y809" i="8"/>
  <c r="Y714" i="8"/>
  <c r="Y715" i="8"/>
  <c r="Y682" i="8"/>
  <c r="Y573" i="8"/>
  <c r="Y527" i="8"/>
  <c r="Y444" i="8"/>
  <c r="Y345" i="8"/>
  <c r="Y537" i="8"/>
  <c r="Y447" i="8"/>
  <c r="Y250" i="8"/>
  <c r="Y217" i="8"/>
  <c r="Y235" i="8"/>
  <c r="Y304" i="8"/>
  <c r="Y90" i="8"/>
  <c r="Y105" i="8"/>
  <c r="Y23" i="8"/>
  <c r="Y95" i="8"/>
  <c r="AA95" i="8" s="1"/>
  <c r="AB95" i="8" s="1"/>
  <c r="AC95" i="8" s="1"/>
  <c r="Y984" i="8"/>
  <c r="Y914" i="8"/>
  <c r="Y885" i="8"/>
  <c r="Y832" i="8"/>
  <c r="Y802" i="8"/>
  <c r="Y683" i="8"/>
  <c r="Y663" i="8"/>
  <c r="Y674" i="8"/>
  <c r="Y610" i="8"/>
  <c r="Y769" i="8"/>
  <c r="Y485" i="8"/>
  <c r="Y561" i="8"/>
  <c r="Y415" i="8"/>
  <c r="Y328" i="8"/>
  <c r="Y176" i="8"/>
  <c r="Y292" i="8"/>
  <c r="Y168" i="8"/>
  <c r="Y41" i="8"/>
  <c r="Y65" i="8"/>
  <c r="Y123" i="8"/>
  <c r="Y19" i="8"/>
  <c r="Y1000" i="8"/>
  <c r="Y917" i="8"/>
  <c r="Y868" i="8"/>
  <c r="Y808" i="8"/>
  <c r="Y765" i="8"/>
  <c r="Y799" i="8"/>
  <c r="Y713" i="8"/>
  <c r="Y645" i="8"/>
  <c r="Y586" i="8"/>
  <c r="Y556" i="8"/>
  <c r="Y469" i="8"/>
  <c r="Y445" i="8"/>
  <c r="Y403" i="8"/>
  <c r="Y509" i="8"/>
  <c r="Y300" i="8"/>
  <c r="Y280" i="8"/>
  <c r="Y144" i="8"/>
  <c r="Y162" i="8"/>
  <c r="Y242" i="8"/>
  <c r="Y321" i="8"/>
  <c r="Y963" i="8"/>
  <c r="Y913" i="8"/>
  <c r="Y854" i="8"/>
  <c r="Y840" i="8"/>
  <c r="Y736" i="8"/>
  <c r="Y676" i="8"/>
  <c r="Y646" i="8"/>
  <c r="Y670" i="8"/>
  <c r="Y558" i="8"/>
  <c r="Y524" i="8"/>
  <c r="Y673" i="8"/>
  <c r="Y406" i="8"/>
  <c r="Y371" i="8"/>
  <c r="Y305" i="8"/>
  <c r="Y220" i="8"/>
  <c r="Y248" i="8"/>
  <c r="Y128" i="8"/>
  <c r="Y74" i="8"/>
  <c r="Y115" i="8"/>
  <c r="Y85" i="8"/>
  <c r="Y1003" i="8"/>
  <c r="Y891" i="8"/>
  <c r="Y838" i="8"/>
  <c r="Y819" i="8"/>
  <c r="Y712" i="8"/>
  <c r="Y660" i="8"/>
  <c r="Y630" i="8"/>
  <c r="Y604" i="8"/>
  <c r="Y546" i="8"/>
  <c r="Y512" i="8"/>
  <c r="Y439" i="8"/>
  <c r="Y394" i="8"/>
  <c r="Y359" i="8"/>
  <c r="Y324" i="8"/>
  <c r="Y356" i="8"/>
  <c r="Y194" i="8"/>
  <c r="Y116" i="8"/>
  <c r="Y51" i="8"/>
  <c r="Y76" i="8"/>
  <c r="Y24" i="8"/>
  <c r="Y91" i="8"/>
  <c r="Y44" i="8"/>
  <c r="Y117" i="8"/>
  <c r="Y55" i="8"/>
  <c r="Y45" i="8"/>
  <c r="Y54" i="8"/>
  <c r="Y109" i="8"/>
  <c r="AM21" i="8"/>
  <c r="AN21" i="8" s="1"/>
  <c r="Z81" i="7"/>
  <c r="Y81" i="7"/>
  <c r="L81" i="7" s="1"/>
  <c r="P20" i="2" s="1"/>
  <c r="J81" i="7"/>
  <c r="N20" i="2" s="1"/>
  <c r="Q27" i="7"/>
  <c r="Q21" i="7"/>
  <c r="M21" i="7"/>
  <c r="R29" i="3" s="1"/>
  <c r="AB29" i="3" s="1"/>
  <c r="Y79" i="7"/>
  <c r="L79" i="7" s="1"/>
  <c r="P18" i="2" s="1"/>
  <c r="J79" i="7"/>
  <c r="N18" i="2" s="1"/>
  <c r="Z79" i="7"/>
  <c r="R82" i="7"/>
  <c r="H82" i="7"/>
  <c r="L21" i="2" s="1"/>
  <c r="Q25" i="7"/>
  <c r="M25" i="7"/>
  <c r="R33" i="3" s="1"/>
  <c r="AC33" i="3" s="1"/>
  <c r="M9" i="7"/>
  <c r="R17" i="3" s="1"/>
  <c r="Z17" i="3" s="1"/>
  <c r="Q9" i="7"/>
  <c r="Q35" i="7"/>
  <c r="R81" i="7"/>
  <c r="H81" i="7"/>
  <c r="L20" i="2" s="1"/>
  <c r="Q33" i="7"/>
  <c r="M33" i="7"/>
  <c r="R41" i="3" s="1"/>
  <c r="AE41" i="3" s="1"/>
  <c r="Y82" i="7"/>
  <c r="L82" i="7" s="1"/>
  <c r="P21" i="2" s="1"/>
  <c r="Z82" i="7"/>
  <c r="J82" i="7"/>
  <c r="N21" i="2" s="1"/>
  <c r="R79" i="7"/>
  <c r="H79" i="7"/>
  <c r="L18" i="2" s="1"/>
  <c r="Q36" i="7"/>
  <c r="Q18" i="7"/>
  <c r="M18" i="7"/>
  <c r="R26" i="3" s="1"/>
  <c r="AB26" i="3" s="1"/>
  <c r="J77" i="7"/>
  <c r="N16" i="2" s="1"/>
  <c r="Z77" i="7"/>
  <c r="Y77" i="7"/>
  <c r="L77" i="7" s="1"/>
  <c r="P16" i="2" s="1"/>
  <c r="R77" i="7"/>
  <c r="H77" i="7"/>
  <c r="L16" i="2" s="1"/>
  <c r="Q8" i="7"/>
  <c r="Q11" i="7"/>
  <c r="M11" i="7"/>
  <c r="R19" i="3" s="1"/>
  <c r="Z19" i="3" s="1"/>
  <c r="Q34" i="7"/>
  <c r="M34" i="7"/>
  <c r="R42" i="3" s="1"/>
  <c r="AE42" i="3" s="1"/>
  <c r="R80" i="7"/>
  <c r="H80" i="7"/>
  <c r="L19" i="2" s="1"/>
  <c r="Q23" i="7"/>
  <c r="Q28" i="7"/>
  <c r="M28" i="7"/>
  <c r="R36" i="3" s="1"/>
  <c r="AD36" i="3" s="1"/>
  <c r="Q16" i="7"/>
  <c r="M16" i="7"/>
  <c r="R24" i="3" s="1"/>
  <c r="AA24" i="3" s="1"/>
  <c r="Q30" i="7"/>
  <c r="M30" i="7"/>
  <c r="R38" i="3" s="1"/>
  <c r="AD38" i="3" s="1"/>
  <c r="J80" i="7"/>
  <c r="N19" i="2" s="1"/>
  <c r="Z80" i="7"/>
  <c r="Y80" i="7"/>
  <c r="L80" i="7" s="1"/>
  <c r="P19" i="2" s="1"/>
  <c r="Q29" i="7"/>
  <c r="Q32" i="7"/>
  <c r="Q13" i="7"/>
  <c r="Q22" i="7"/>
  <c r="AM36" i="7"/>
  <c r="AP35" i="7"/>
  <c r="AS34" i="7"/>
  <c r="AN33" i="7"/>
  <c r="AQ32" i="7"/>
  <c r="AT31" i="7"/>
  <c r="AO30" i="7"/>
  <c r="AR29" i="7"/>
  <c r="AM28" i="7"/>
  <c r="AP27" i="7"/>
  <c r="AS26" i="7"/>
  <c r="AN25" i="7"/>
  <c r="AQ24" i="7"/>
  <c r="AT36" i="7"/>
  <c r="AO35" i="7"/>
  <c r="AR34" i="7"/>
  <c r="AM33" i="7"/>
  <c r="AP32" i="7"/>
  <c r="AS31" i="7"/>
  <c r="AN30" i="7"/>
  <c r="AQ29" i="7"/>
  <c r="AT28" i="7"/>
  <c r="AO27" i="7"/>
  <c r="AR26" i="7"/>
  <c r="AM25" i="7"/>
  <c r="AP24" i="7"/>
  <c r="AS23" i="7"/>
  <c r="AS36" i="7"/>
  <c r="AN35" i="7"/>
  <c r="AQ34" i="7"/>
  <c r="AT33" i="7"/>
  <c r="AO32" i="7"/>
  <c r="AR31" i="7"/>
  <c r="AM30" i="7"/>
  <c r="AP29" i="7"/>
  <c r="AS28" i="7"/>
  <c r="AN27" i="7"/>
  <c r="AQ26" i="7"/>
  <c r="AT25" i="7"/>
  <c r="AO24" i="7"/>
  <c r="AR23" i="7"/>
  <c r="AM22" i="7"/>
  <c r="AQ36" i="7"/>
  <c r="AT35" i="7"/>
  <c r="AO34" i="7"/>
  <c r="AR33" i="7"/>
  <c r="AM32" i="7"/>
  <c r="AP31" i="7"/>
  <c r="AS30" i="7"/>
  <c r="AN29" i="7"/>
  <c r="AQ28" i="7"/>
  <c r="AT27" i="7"/>
  <c r="AO26" i="7"/>
  <c r="AR25" i="7"/>
  <c r="AM24" i="7"/>
  <c r="AR36" i="7"/>
  <c r="AN34" i="7"/>
  <c r="AP36" i="7"/>
  <c r="AM34" i="7"/>
  <c r="AS33" i="7"/>
  <c r="AO36" i="7"/>
  <c r="AS35" i="7"/>
  <c r="AQ33" i="7"/>
  <c r="AO31" i="7"/>
  <c r="AS29" i="7"/>
  <c r="AO28" i="7"/>
  <c r="AS27" i="7"/>
  <c r="AM26" i="7"/>
  <c r="AS25" i="7"/>
  <c r="AN36" i="7"/>
  <c r="AR35" i="7"/>
  <c r="AP33" i="7"/>
  <c r="AN31" i="7"/>
  <c r="AO29" i="7"/>
  <c r="AN28" i="7"/>
  <c r="AR27" i="7"/>
  <c r="AQ25" i="7"/>
  <c r="AT23" i="7"/>
  <c r="AQ22" i="7"/>
  <c r="AQ21" i="7"/>
  <c r="AT20" i="7"/>
  <c r="AO19" i="7"/>
  <c r="AR18" i="7"/>
  <c r="AM17" i="7"/>
  <c r="AP16" i="7"/>
  <c r="AS15" i="7"/>
  <c r="AN14" i="7"/>
  <c r="AQ13" i="7"/>
  <c r="AT12" i="7"/>
  <c r="AO11" i="7"/>
  <c r="AR10" i="7"/>
  <c r="AM9" i="7"/>
  <c r="AP8" i="7"/>
  <c r="AQ35" i="7"/>
  <c r="AM35" i="7"/>
  <c r="AS32" i="7"/>
  <c r="AR30" i="7"/>
  <c r="AM27" i="7"/>
  <c r="AO25" i="7"/>
  <c r="AT34" i="7"/>
  <c r="AR32" i="7"/>
  <c r="AQ30" i="7"/>
  <c r="AS24" i="7"/>
  <c r="AO23" i="7"/>
  <c r="AN22" i="7"/>
  <c r="AN21" i="7"/>
  <c r="AQ20" i="7"/>
  <c r="AT19" i="7"/>
  <c r="AO18" i="7"/>
  <c r="AR17" i="7"/>
  <c r="AM16" i="7"/>
  <c r="AP15" i="7"/>
  <c r="AS14" i="7"/>
  <c r="AN13" i="7"/>
  <c r="AQ12" i="7"/>
  <c r="AT11" i="7"/>
  <c r="AR22" i="7"/>
  <c r="AS21" i="7"/>
  <c r="AM20" i="7"/>
  <c r="AP19" i="7"/>
  <c r="AS18" i="7"/>
  <c r="AQ16" i="7"/>
  <c r="AP14" i="7"/>
  <c r="AO12" i="7"/>
  <c r="AR11" i="7"/>
  <c r="AN10" i="7"/>
  <c r="AN9" i="7"/>
  <c r="AS16" i="7"/>
  <c r="AT29" i="7"/>
  <c r="AR28" i="7"/>
  <c r="AT24" i="7"/>
  <c r="AQ23" i="7"/>
  <c r="AP22" i="7"/>
  <c r="AR21" i="7"/>
  <c r="AN19" i="7"/>
  <c r="AQ18" i="7"/>
  <c r="AO16" i="7"/>
  <c r="AT15" i="7"/>
  <c r="AO14" i="7"/>
  <c r="AT13" i="7"/>
  <c r="AN12" i="7"/>
  <c r="AQ11" i="7"/>
  <c r="AM10" i="7"/>
  <c r="AT8" i="7"/>
  <c r="AM29" i="7"/>
  <c r="AP28" i="7"/>
  <c r="AT26" i="7"/>
  <c r="AR24" i="7"/>
  <c r="AP23" i="7"/>
  <c r="AO22" i="7"/>
  <c r="AP21" i="7"/>
  <c r="AM19" i="7"/>
  <c r="AP18" i="7"/>
  <c r="AT17" i="7"/>
  <c r="AN16" i="7"/>
  <c r="AR15" i="7"/>
  <c r="AM14" i="7"/>
  <c r="AS13" i="7"/>
  <c r="AM12" i="7"/>
  <c r="AP11" i="7"/>
  <c r="AT9" i="7"/>
  <c r="AS8" i="7"/>
  <c r="AT32" i="7"/>
  <c r="AP26" i="7"/>
  <c r="AN24" i="7"/>
  <c r="AN23" i="7"/>
  <c r="AO21" i="7"/>
  <c r="AS20" i="7"/>
  <c r="AN18" i="7"/>
  <c r="AS17" i="7"/>
  <c r="AQ15" i="7"/>
  <c r="AR13" i="7"/>
  <c r="AN11" i="7"/>
  <c r="AT10" i="7"/>
  <c r="AS9" i="7"/>
  <c r="AR8" i="7"/>
  <c r="AM31" i="7"/>
  <c r="AO20" i="7"/>
  <c r="AO33" i="7"/>
  <c r="AN32" i="7"/>
  <c r="AN26" i="7"/>
  <c r="AM23" i="7"/>
  <c r="AM21" i="7"/>
  <c r="AR20" i="7"/>
  <c r="AM18" i="7"/>
  <c r="AQ17" i="7"/>
  <c r="AO15" i="7"/>
  <c r="AP13" i="7"/>
  <c r="AM11" i="7"/>
  <c r="AS10" i="7"/>
  <c r="AR9" i="7"/>
  <c r="AQ8" i="7"/>
  <c r="AO13" i="7"/>
  <c r="AS12" i="7"/>
  <c r="AQ10" i="7"/>
  <c r="AT30" i="7"/>
  <c r="AP25" i="7"/>
  <c r="AR19" i="7"/>
  <c r="AO17" i="7"/>
  <c r="AP34" i="7"/>
  <c r="AQ31" i="7"/>
  <c r="AQ27" i="7"/>
  <c r="AP20" i="7"/>
  <c r="AS19" i="7"/>
  <c r="AP17" i="7"/>
  <c r="AT16" i="7"/>
  <c r="AN15" i="7"/>
  <c r="AT14" i="7"/>
  <c r="AQ9" i="7"/>
  <c r="AO8" i="7"/>
  <c r="AT22" i="7"/>
  <c r="AP12" i="7"/>
  <c r="AP30" i="7"/>
  <c r="AM15" i="7"/>
  <c r="AM8" i="7"/>
  <c r="AO9" i="7"/>
  <c r="AS11" i="7"/>
  <c r="AP10" i="7"/>
  <c r="AT18" i="7"/>
  <c r="AQ14" i="7"/>
  <c r="AP9" i="7"/>
  <c r="AN17" i="7"/>
  <c r="AR16" i="7"/>
  <c r="AO10" i="7"/>
  <c r="AN8" i="7"/>
  <c r="AQ19" i="7"/>
  <c r="AM13" i="7"/>
  <c r="AR12" i="7"/>
  <c r="AS22" i="7"/>
  <c r="AT21" i="7"/>
  <c r="AN20" i="7"/>
  <c r="AR14" i="7"/>
  <c r="Q10" i="7"/>
  <c r="M10" i="7"/>
  <c r="R18" i="3" s="1"/>
  <c r="Z18" i="3" s="1"/>
  <c r="Q14" i="7"/>
  <c r="Q26" i="7"/>
  <c r="M26" i="7"/>
  <c r="R34" i="3" s="1"/>
  <c r="AC34" i="3" s="1"/>
  <c r="Q12" i="7"/>
  <c r="R78" i="7"/>
  <c r="H78" i="7"/>
  <c r="L17" i="2" s="1"/>
  <c r="Q20" i="7"/>
  <c r="Z78" i="7"/>
  <c r="J78" i="7"/>
  <c r="N17" i="2" s="1"/>
  <c r="Y78" i="7"/>
  <c r="L78" i="7" s="1"/>
  <c r="P17" i="2" s="1"/>
  <c r="Q15" i="7"/>
  <c r="Q19" i="7"/>
  <c r="AA23" i="8" l="1"/>
  <c r="AB23" i="8" s="1"/>
  <c r="AC23" i="8" s="1"/>
  <c r="AA703" i="8"/>
  <c r="AB703" i="8" s="1"/>
  <c r="AC703" i="8" s="1"/>
  <c r="AA761" i="8"/>
  <c r="AB761" i="8" s="1"/>
  <c r="AC761" i="8" s="1"/>
  <c r="AA940" i="8"/>
  <c r="AB940" i="8" s="1"/>
  <c r="AC940" i="8" s="1"/>
  <c r="AA76" i="8"/>
  <c r="AB76" i="8" s="1"/>
  <c r="AC76" i="8" s="1"/>
  <c r="AA905" i="8"/>
  <c r="AB905" i="8" s="1"/>
  <c r="AC905" i="8" s="1"/>
  <c r="AA127" i="8"/>
  <c r="AB127" i="8" s="1"/>
  <c r="AC127" i="8" s="1"/>
  <c r="AA750" i="8"/>
  <c r="AB750" i="8" s="1"/>
  <c r="AC750" i="8" s="1"/>
  <c r="AA381" i="8"/>
  <c r="AB381" i="8" s="1"/>
  <c r="AC381" i="8" s="1"/>
  <c r="AA573" i="8"/>
  <c r="AB573" i="8" s="1"/>
  <c r="AC573" i="8" s="1"/>
  <c r="AA730" i="8"/>
  <c r="AB730" i="8" s="1"/>
  <c r="AC730" i="8" s="1"/>
  <c r="AA213" i="8"/>
  <c r="AB213" i="8" s="1"/>
  <c r="AC213" i="8" s="1"/>
  <c r="AA868" i="8"/>
  <c r="AB868" i="8" s="1"/>
  <c r="AC868" i="8" s="1"/>
  <c r="AA465" i="8"/>
  <c r="AB465" i="8" s="1"/>
  <c r="AC465" i="8" s="1"/>
  <c r="AA154" i="8"/>
  <c r="AB154" i="8" s="1"/>
  <c r="AC154" i="8" s="1"/>
  <c r="AA298" i="8"/>
  <c r="AB298" i="8" s="1"/>
  <c r="AC298" i="8" s="1"/>
  <c r="AA863" i="8"/>
  <c r="AB863" i="8" s="1"/>
  <c r="AC863" i="8" s="1"/>
  <c r="AA51" i="8"/>
  <c r="AA74" i="8"/>
  <c r="AB74" i="8" s="1"/>
  <c r="AC74" i="8" s="1"/>
  <c r="AA111" i="8"/>
  <c r="AB111" i="8" s="1"/>
  <c r="AC111" i="8" s="1"/>
  <c r="AA501" i="8"/>
  <c r="AB501" i="8" s="1"/>
  <c r="AC501" i="8" s="1"/>
  <c r="AA988" i="8"/>
  <c r="AB988" i="8" s="1"/>
  <c r="AC988" i="8" s="1"/>
  <c r="AA672" i="8"/>
  <c r="AB672" i="8" s="1"/>
  <c r="AC672" i="8" s="1"/>
  <c r="AA206" i="8"/>
  <c r="AB206" i="8" s="1"/>
  <c r="AC206" i="8" s="1"/>
  <c r="AA875" i="8"/>
  <c r="AB875" i="8" s="1"/>
  <c r="AC875" i="8" s="1"/>
  <c r="AA183" i="8"/>
  <c r="AB183" i="8" s="1"/>
  <c r="AC183" i="8" s="1"/>
  <c r="AA898" i="8"/>
  <c r="AB898" i="8" s="1"/>
  <c r="AC898" i="8" s="1"/>
  <c r="AA238" i="8"/>
  <c r="AB238" i="8" s="1"/>
  <c r="AC238" i="8" s="1"/>
  <c r="AA838" i="8"/>
  <c r="AB838" i="8" s="1"/>
  <c r="AC838" i="8" s="1"/>
  <c r="AA502" i="8"/>
  <c r="AB502" i="8" s="1"/>
  <c r="AC502" i="8" s="1"/>
  <c r="AA996" i="8"/>
  <c r="AB996" i="8" s="1"/>
  <c r="AC996" i="8" s="1"/>
  <c r="AA46" i="8"/>
  <c r="AB46" i="8" s="1"/>
  <c r="AC46" i="8" s="1"/>
  <c r="AA101" i="8"/>
  <c r="AB101" i="8" s="1"/>
  <c r="AC101" i="8" s="1"/>
  <c r="AA517" i="8"/>
  <c r="AB517" i="8" s="1"/>
  <c r="AC517" i="8" s="1"/>
  <c r="AA309" i="8"/>
  <c r="AB309" i="8" s="1"/>
  <c r="AC309" i="8" s="1"/>
  <c r="AA690" i="8"/>
  <c r="AB690" i="8" s="1"/>
  <c r="AC690" i="8" s="1"/>
  <c r="AA548" i="8"/>
  <c r="AB548" i="8" s="1"/>
  <c r="AC548" i="8" s="1"/>
  <c r="AA681" i="8"/>
  <c r="AB681" i="8" s="1"/>
  <c r="AC681" i="8" s="1"/>
  <c r="AA515" i="8"/>
  <c r="AB515" i="8" s="1"/>
  <c r="AC515" i="8" s="1"/>
  <c r="AA378" i="8"/>
  <c r="AB378" i="8" s="1"/>
  <c r="AC378" i="8" s="1"/>
  <c r="AA116" i="8"/>
  <c r="AB116" i="8" s="1"/>
  <c r="AC116" i="8" s="1"/>
  <c r="AA599" i="8"/>
  <c r="AB599" i="8" s="1"/>
  <c r="AC599" i="8" s="1"/>
  <c r="AA353" i="8"/>
  <c r="AB353" i="8" s="1"/>
  <c r="AC353" i="8" s="1"/>
  <c r="AA694" i="8"/>
  <c r="AB694" i="8" s="1"/>
  <c r="AC694" i="8" s="1"/>
  <c r="AA124" i="8"/>
  <c r="AB124" i="8" s="1"/>
  <c r="AC124" i="8" s="1"/>
  <c r="AA314" i="8"/>
  <c r="AB314" i="8" s="1"/>
  <c r="AC314" i="8" s="1"/>
  <c r="AA325" i="8"/>
  <c r="AB325" i="8" s="1"/>
  <c r="AC325" i="8" s="1"/>
  <c r="AA491" i="8"/>
  <c r="AB491" i="8" s="1"/>
  <c r="AC491" i="8" s="1"/>
  <c r="AA797" i="8"/>
  <c r="AB797" i="8" s="1"/>
  <c r="AC797" i="8" s="1"/>
  <c r="AA236" i="8"/>
  <c r="AB236" i="8" s="1"/>
  <c r="AC236" i="8" s="1"/>
  <c r="AA141" i="8"/>
  <c r="AB141" i="8" s="1"/>
  <c r="AC141" i="8" s="1"/>
  <c r="AA423" i="8"/>
  <c r="AB423" i="8" s="1"/>
  <c r="AC423" i="8" s="1"/>
  <c r="AA587" i="8"/>
  <c r="AB587" i="8" s="1"/>
  <c r="AC587" i="8" s="1"/>
  <c r="AA914" i="8"/>
  <c r="AB914" i="8" s="1"/>
  <c r="AC914" i="8" s="1"/>
  <c r="AA1003" i="8"/>
  <c r="AB1003" i="8" s="1"/>
  <c r="AC1003" i="8" s="1"/>
  <c r="AA460" i="8"/>
  <c r="AB460" i="8" s="1"/>
  <c r="AC460" i="8" s="1"/>
  <c r="AA872" i="8"/>
  <c r="AB872" i="8" s="1"/>
  <c r="AC872" i="8" s="1"/>
  <c r="AA476" i="8"/>
  <c r="AB476" i="8" s="1"/>
  <c r="AC476" i="8" s="1"/>
  <c r="AA716" i="8"/>
  <c r="AB716" i="8" s="1"/>
  <c r="AC716" i="8" s="1"/>
  <c r="AA802" i="8"/>
  <c r="AB802" i="8" s="1"/>
  <c r="AC802" i="8" s="1"/>
  <c r="AA244" i="8"/>
  <c r="AB244" i="8" s="1"/>
  <c r="AC244" i="8" s="1"/>
  <c r="AA68" i="8"/>
  <c r="AB68" i="8" s="1"/>
  <c r="AC68" i="8" s="1"/>
  <c r="AC459" i="8"/>
  <c r="AA295" i="8"/>
  <c r="AB295" i="8" s="1"/>
  <c r="AC295" i="8" s="1"/>
  <c r="AA989" i="8"/>
  <c r="AB989" i="8" s="1"/>
  <c r="AC989" i="8" s="1"/>
  <c r="AA796" i="8"/>
  <c r="AB796" i="8" s="1"/>
  <c r="AC796" i="8" s="1"/>
  <c r="AA743" i="8"/>
  <c r="AB743" i="8" s="1"/>
  <c r="AC743" i="8" s="1"/>
  <c r="AA755" i="8"/>
  <c r="AB755" i="8" s="1"/>
  <c r="AC755" i="8" s="1"/>
  <c r="AA866" i="8"/>
  <c r="AB866" i="8" s="1"/>
  <c r="AC866" i="8" s="1"/>
  <c r="AA62" i="8"/>
  <c r="AB62" i="8" s="1"/>
  <c r="AC62" i="8" s="1"/>
  <c r="AA131" i="8"/>
  <c r="AB131" i="8" s="1"/>
  <c r="AC131" i="8" s="1"/>
  <c r="AA452" i="8"/>
  <c r="AB452" i="8" s="1"/>
  <c r="AC452" i="8" s="1"/>
  <c r="AA708" i="8"/>
  <c r="AB708" i="8" s="1"/>
  <c r="AC708" i="8" s="1"/>
  <c r="AA65" i="8"/>
  <c r="AA278" i="8"/>
  <c r="AB278" i="8" s="1"/>
  <c r="AC278" i="8" s="1"/>
  <c r="AA316" i="8"/>
  <c r="AB316" i="8" s="1"/>
  <c r="AC316" i="8" s="1"/>
  <c r="AA707" i="8"/>
  <c r="AB707" i="8" s="1"/>
  <c r="AC707" i="8" s="1"/>
  <c r="AA843" i="8"/>
  <c r="AB843" i="8" s="1"/>
  <c r="AC843" i="8" s="1"/>
  <c r="AA859" i="8"/>
  <c r="AB859" i="8" s="1"/>
  <c r="AC859" i="8" s="1"/>
  <c r="AA42" i="8"/>
  <c r="AB42" i="8" s="1"/>
  <c r="AC42" i="8" s="1"/>
  <c r="AA293" i="8"/>
  <c r="AB293" i="8" s="1"/>
  <c r="AC293" i="8" s="1"/>
  <c r="AA149" i="8"/>
  <c r="AB149" i="8" s="1"/>
  <c r="AC149" i="8" s="1"/>
  <c r="AA272" i="8"/>
  <c r="AB272" i="8" s="1"/>
  <c r="AC272" i="8" s="1"/>
  <c r="AA98" i="8"/>
  <c r="AB98" i="8" s="1"/>
  <c r="AC98" i="8" s="1"/>
  <c r="AA533" i="8"/>
  <c r="AB533" i="8" s="1"/>
  <c r="AC533" i="8" s="1"/>
  <c r="AA176" i="8"/>
  <c r="AB176" i="8" s="1"/>
  <c r="AC176" i="8" s="1"/>
  <c r="AA693" i="8"/>
  <c r="AB693" i="8" s="1"/>
  <c r="AC693" i="8" s="1"/>
  <c r="AA592" i="8"/>
  <c r="AB592" i="8" s="1"/>
  <c r="AC592" i="8" s="1"/>
  <c r="AA22" i="8"/>
  <c r="AB22" i="8" s="1"/>
  <c r="AC22" i="8" s="1"/>
  <c r="AA387" i="8"/>
  <c r="AB387" i="8" s="1"/>
  <c r="AC387" i="8" s="1"/>
  <c r="AA874" i="8"/>
  <c r="AB874" i="8" s="1"/>
  <c r="AC874" i="8" s="1"/>
  <c r="AA776" i="8"/>
  <c r="AB776" i="8" s="1"/>
  <c r="AC776" i="8" s="1"/>
  <c r="AA75" i="8"/>
  <c r="AB75" i="8" s="1"/>
  <c r="AC75" i="8" s="1"/>
  <c r="AA368" i="8"/>
  <c r="AB368" i="8" s="1"/>
  <c r="AC368" i="8" s="1"/>
  <c r="AA163" i="8"/>
  <c r="AB163" i="8" s="1"/>
  <c r="AC163" i="8" s="1"/>
  <c r="AA723" i="8"/>
  <c r="AB723" i="8" s="1"/>
  <c r="AC723" i="8" s="1"/>
  <c r="AA842" i="8"/>
  <c r="AB842" i="8" s="1"/>
  <c r="AC842" i="8" s="1"/>
  <c r="AA60" i="8"/>
  <c r="AB60" i="8" s="1"/>
  <c r="AC60" i="8" s="1"/>
  <c r="AA123" i="8"/>
  <c r="AB123" i="8" s="1"/>
  <c r="AC123" i="8" s="1"/>
  <c r="AA422" i="8"/>
  <c r="AB422" i="8" s="1"/>
  <c r="AC422" i="8" s="1"/>
  <c r="AA523" i="8"/>
  <c r="AB523" i="8" s="1"/>
  <c r="AC523" i="8" s="1"/>
  <c r="AA495" i="8"/>
  <c r="AB495" i="8" s="1"/>
  <c r="AC495" i="8" s="1"/>
  <c r="AA109" i="8"/>
  <c r="AB109" i="8" s="1"/>
  <c r="AC109" i="8" s="1"/>
  <c r="AA481" i="8"/>
  <c r="AB481" i="8" s="1"/>
  <c r="AC481" i="8" s="1"/>
  <c r="AA554" i="8"/>
  <c r="AB554" i="8" s="1"/>
  <c r="AC554" i="8" s="1"/>
  <c r="AA857" i="8"/>
  <c r="AB857" i="8" s="1"/>
  <c r="AC857" i="8" s="1"/>
  <c r="AA230" i="8"/>
  <c r="AB230" i="8" s="1"/>
  <c r="AC230" i="8" s="1"/>
  <c r="AA151" i="8"/>
  <c r="AB151" i="8" s="1"/>
  <c r="AC151" i="8" s="1"/>
  <c r="AA266" i="8"/>
  <c r="AB266" i="8" s="1"/>
  <c r="AC266" i="8" s="1"/>
  <c r="AA590" i="8"/>
  <c r="AB590" i="8" s="1"/>
  <c r="AC590" i="8" s="1"/>
  <c r="AA684" i="8"/>
  <c r="AB684" i="8" s="1"/>
  <c r="AC684" i="8" s="1"/>
  <c r="AA146" i="8"/>
  <c r="AB146" i="8" s="1"/>
  <c r="AC146" i="8" s="1"/>
  <c r="AA447" i="8"/>
  <c r="AB447" i="8" s="1"/>
  <c r="AC447" i="8" s="1"/>
  <c r="AA376" i="8"/>
  <c r="AB376" i="8" s="1"/>
  <c r="AC376" i="8" s="1"/>
  <c r="AA570" i="8"/>
  <c r="AB570" i="8" s="1"/>
  <c r="AC570" i="8" s="1"/>
  <c r="AA828" i="8"/>
  <c r="AB828" i="8" s="1"/>
  <c r="AC828" i="8" s="1"/>
  <c r="AA908" i="8"/>
  <c r="AB908" i="8" s="1"/>
  <c r="AC908" i="8" s="1"/>
  <c r="AA805" i="8"/>
  <c r="AB805" i="8" s="1"/>
  <c r="AC805" i="8" s="1"/>
  <c r="AA252" i="8"/>
  <c r="AB252" i="8" s="1"/>
  <c r="AC252" i="8" s="1"/>
  <c r="AA640" i="8"/>
  <c r="AB640" i="8" s="1"/>
  <c r="AC640" i="8" s="1"/>
  <c r="AA212" i="8"/>
  <c r="AB212" i="8" s="1"/>
  <c r="AC212" i="8" s="1"/>
  <c r="AA529" i="8"/>
  <c r="AB529" i="8" s="1"/>
  <c r="AC529" i="8" s="1"/>
  <c r="AA443" i="8"/>
  <c r="AB443" i="8" s="1"/>
  <c r="AC443" i="8" s="1"/>
  <c r="AA477" i="8"/>
  <c r="AB477" i="8" s="1"/>
  <c r="AC477" i="8" s="1"/>
  <c r="AC644" i="8"/>
  <c r="AA678" i="8"/>
  <c r="AB678" i="8" s="1"/>
  <c r="AC678" i="8" s="1"/>
  <c r="AA711" i="8"/>
  <c r="AB711" i="8" s="1"/>
  <c r="AC711" i="8" s="1"/>
  <c r="AA224" i="8"/>
  <c r="AB224" i="8" s="1"/>
  <c r="AC224" i="8" s="1"/>
  <c r="AA731" i="8"/>
  <c r="AB731" i="8" s="1"/>
  <c r="AC731" i="8" s="1"/>
  <c r="AA780" i="8"/>
  <c r="AB780" i="8" s="1"/>
  <c r="AC780" i="8" s="1"/>
  <c r="AA687" i="8"/>
  <c r="AB687" i="8" s="1"/>
  <c r="AC687" i="8" s="1"/>
  <c r="AA855" i="8"/>
  <c r="AB855" i="8" s="1"/>
  <c r="AC855" i="8" s="1"/>
  <c r="AA697" i="8"/>
  <c r="AB697" i="8" s="1"/>
  <c r="AC697" i="8" s="1"/>
  <c r="AA936" i="8"/>
  <c r="AB936" i="8" s="1"/>
  <c r="AC936" i="8" s="1"/>
  <c r="AA403" i="8"/>
  <c r="AB403" i="8" s="1"/>
  <c r="AC403" i="8" s="1"/>
  <c r="AA120" i="8"/>
  <c r="AB120" i="8" s="1"/>
  <c r="AC120" i="8" s="1"/>
  <c r="AA899" i="8"/>
  <c r="AB899" i="8" s="1"/>
  <c r="AC899" i="8" s="1"/>
  <c r="AA464" i="8"/>
  <c r="AB464" i="8" s="1"/>
  <c r="AC464" i="8" s="1"/>
  <c r="AA47" i="8"/>
  <c r="AA910" i="8"/>
  <c r="AB910" i="8" s="1"/>
  <c r="AC910" i="8" s="1"/>
  <c r="AA925" i="8"/>
  <c r="AB925" i="8" s="1"/>
  <c r="AC925" i="8" s="1"/>
  <c r="AA256" i="8"/>
  <c r="AB256" i="8" s="1"/>
  <c r="AC256" i="8" s="1"/>
  <c r="AA560" i="8"/>
  <c r="AB560" i="8" s="1"/>
  <c r="AC560" i="8" s="1"/>
  <c r="AA269" i="8"/>
  <c r="AB269" i="8" s="1"/>
  <c r="AC269" i="8" s="1"/>
  <c r="AA800" i="8"/>
  <c r="AB800" i="8" s="1"/>
  <c r="AC800" i="8" s="1"/>
  <c r="AA482" i="8"/>
  <c r="AB482" i="8" s="1"/>
  <c r="AC482" i="8" s="1"/>
  <c r="AA361" i="8"/>
  <c r="AB361" i="8" s="1"/>
  <c r="AC361" i="8" s="1"/>
  <c r="AA622" i="8"/>
  <c r="AB622" i="8" s="1"/>
  <c r="AC622" i="8" s="1"/>
  <c r="AA885" i="8"/>
  <c r="AB885" i="8" s="1"/>
  <c r="AC885" i="8" s="1"/>
  <c r="AA63" i="8"/>
  <c r="AB63" i="8" s="1"/>
  <c r="AC63" i="8" s="1"/>
  <c r="AA157" i="8"/>
  <c r="AB157" i="8" s="1"/>
  <c r="AC157" i="8" s="1"/>
  <c r="AA553" i="8"/>
  <c r="AB553" i="8" s="1"/>
  <c r="AC553" i="8" s="1"/>
  <c r="AA823" i="8"/>
  <c r="AB823" i="8" s="1"/>
  <c r="AC823" i="8" s="1"/>
  <c r="AA955" i="8"/>
  <c r="AB955" i="8" s="1"/>
  <c r="AC955" i="8" s="1"/>
  <c r="AA128" i="8"/>
  <c r="AB128" i="8" s="1"/>
  <c r="AC128" i="8" s="1"/>
  <c r="AA335" i="8"/>
  <c r="AB335" i="8" s="1"/>
  <c r="AC335" i="8" s="1"/>
  <c r="AA487" i="8"/>
  <c r="AB487" i="8" s="1"/>
  <c r="AC487" i="8" s="1"/>
  <c r="AA601" i="8"/>
  <c r="AB601" i="8" s="1"/>
  <c r="AC601" i="8" s="1"/>
  <c r="AA138" i="8"/>
  <c r="AB138" i="8" s="1"/>
  <c r="AC138" i="8" s="1"/>
  <c r="AA10" i="8"/>
  <c r="AB10" i="8" s="1"/>
  <c r="AA658" i="8"/>
  <c r="AB658" i="8" s="1"/>
  <c r="AC658" i="8" s="1"/>
  <c r="AA53" i="8"/>
  <c r="AA12" i="8"/>
  <c r="AA851" i="8"/>
  <c r="AB851" i="8" s="1"/>
  <c r="AC851" i="8" s="1"/>
  <c r="AA556" i="8"/>
  <c r="AB556" i="8" s="1"/>
  <c r="AC556" i="8" s="1"/>
  <c r="AA584" i="8"/>
  <c r="AB584" i="8" s="1"/>
  <c r="AC584" i="8" s="1"/>
  <c r="AA446" i="8"/>
  <c r="AB446" i="8" s="1"/>
  <c r="AC446" i="8" s="1"/>
  <c r="AA356" i="8"/>
  <c r="AB356" i="8" s="1"/>
  <c r="AC356" i="8" s="1"/>
  <c r="AA858" i="8"/>
  <c r="AB858" i="8" s="1"/>
  <c r="AC858" i="8" s="1"/>
  <c r="AA680" i="8"/>
  <c r="AB680" i="8" s="1"/>
  <c r="AC680" i="8" s="1"/>
  <c r="AA741" i="8"/>
  <c r="AB741" i="8" s="1"/>
  <c r="AC741" i="8" s="1"/>
  <c r="AA938" i="8"/>
  <c r="AB938" i="8" s="1"/>
  <c r="AC938" i="8" s="1"/>
  <c r="AA153" i="8"/>
  <c r="AB153" i="8" s="1"/>
  <c r="AC153" i="8" s="1"/>
  <c r="AA516" i="8"/>
  <c r="AB516" i="8" s="1"/>
  <c r="AC516" i="8" s="1"/>
  <c r="AA712" i="8"/>
  <c r="AB712" i="8" s="1"/>
  <c r="AC712" i="8" s="1"/>
  <c r="AA692" i="8"/>
  <c r="AB692" i="8" s="1"/>
  <c r="AC692" i="8" s="1"/>
  <c r="AA986" i="8"/>
  <c r="AB986" i="8" s="1"/>
  <c r="AC986" i="8" s="1"/>
  <c r="AA745" i="8"/>
  <c r="AB745" i="8" s="1"/>
  <c r="AC745" i="8" s="1"/>
  <c r="AA66" i="8"/>
  <c r="AB66" i="8" s="1"/>
  <c r="AC66" i="8" s="1"/>
  <c r="AA895" i="8"/>
  <c r="AB895" i="8" s="1"/>
  <c r="AC895" i="8" s="1"/>
  <c r="AA283" i="8"/>
  <c r="AB283" i="8" s="1"/>
  <c r="AC283" i="8" s="1"/>
  <c r="AA514" i="8"/>
  <c r="AB514" i="8" s="1"/>
  <c r="AC514" i="8" s="1"/>
  <c r="AA918" i="8"/>
  <c r="AB918" i="8" s="1"/>
  <c r="AC918" i="8" s="1"/>
  <c r="AA37" i="8"/>
  <c r="AB37" i="8" s="1"/>
  <c r="AC37" i="8" s="1"/>
  <c r="AA195" i="8"/>
  <c r="AB195" i="8" s="1"/>
  <c r="AC195" i="8" s="1"/>
  <c r="AA155" i="8"/>
  <c r="AB155" i="8" s="1"/>
  <c r="AC155" i="8" s="1"/>
  <c r="AA437" i="8"/>
  <c r="AB437" i="8" s="1"/>
  <c r="AC437" i="8" s="1"/>
  <c r="AA734" i="8"/>
  <c r="AB734" i="8" s="1"/>
  <c r="AC734" i="8" s="1"/>
  <c r="AA48" i="8"/>
  <c r="AB48" i="8" s="1"/>
  <c r="AA281" i="8"/>
  <c r="AB281" i="8" s="1"/>
  <c r="AC281" i="8" s="1"/>
  <c r="AA496" i="8"/>
  <c r="AB496" i="8" s="1"/>
  <c r="AC496" i="8" s="1"/>
  <c r="AA645" i="8"/>
  <c r="AB645" i="8" s="1"/>
  <c r="AC645" i="8" s="1"/>
  <c r="AA781" i="8"/>
  <c r="AB781" i="8" s="1"/>
  <c r="AC781" i="8" s="1"/>
  <c r="AA1002" i="8"/>
  <c r="AB1002" i="8" s="1"/>
  <c r="AC1002" i="8" s="1"/>
  <c r="AA894" i="8"/>
  <c r="AB894" i="8" s="1"/>
  <c r="AC894" i="8" s="1"/>
  <c r="AA170" i="8"/>
  <c r="AB170" i="8" s="1"/>
  <c r="AC170" i="8" s="1"/>
  <c r="AA442" i="8"/>
  <c r="AB442" i="8" s="1"/>
  <c r="AC442" i="8" s="1"/>
  <c r="AA884" i="8"/>
  <c r="AB884" i="8" s="1"/>
  <c r="AC884" i="8" s="1"/>
  <c r="AA613" i="8"/>
  <c r="AB613" i="8" s="1"/>
  <c r="AC613" i="8" s="1"/>
  <c r="AC513" i="8"/>
  <c r="AA646" i="8"/>
  <c r="AB646" i="8" s="1"/>
  <c r="AC646" i="8" s="1"/>
  <c r="AA182" i="8"/>
  <c r="AB182" i="8" s="1"/>
  <c r="AC182" i="8" s="1"/>
  <c r="AA564" i="8"/>
  <c r="AB564" i="8" s="1"/>
  <c r="AC564" i="8" s="1"/>
  <c r="AA532" i="8"/>
  <c r="AB532" i="8" s="1"/>
  <c r="AC532" i="8" s="1"/>
  <c r="AA21" i="8"/>
  <c r="AB21" i="8" s="1"/>
  <c r="AC21" i="8" s="1"/>
  <c r="AA54" i="8"/>
  <c r="AB54" i="8" s="1"/>
  <c r="AC54" i="8" s="1"/>
  <c r="AA993" i="8"/>
  <c r="AB993" i="8" s="1"/>
  <c r="AC993" i="8" s="1"/>
  <c r="AA769" i="8"/>
  <c r="AB769" i="8" s="1"/>
  <c r="AC769" i="8" s="1"/>
  <c r="AA581" i="8"/>
  <c r="AB581" i="8" s="1"/>
  <c r="AC581" i="8" s="1"/>
  <c r="AA342" i="8"/>
  <c r="AB342" i="8" s="1"/>
  <c r="AC342" i="8" s="1"/>
  <c r="AA241" i="8"/>
  <c r="AB241" i="8" s="1"/>
  <c r="AC241" i="8" s="1"/>
  <c r="AA929" i="8"/>
  <c r="AB929" i="8" s="1"/>
  <c r="AC929" i="8" s="1"/>
  <c r="AA11" i="8"/>
  <c r="AB11" i="8" s="1"/>
  <c r="AA696" i="8"/>
  <c r="AB696" i="8" s="1"/>
  <c r="AC696" i="8" s="1"/>
  <c r="AA382" i="8"/>
  <c r="AB382" i="8" s="1"/>
  <c r="AC382" i="8" s="1"/>
  <c r="AA903" i="8"/>
  <c r="AB903" i="8" s="1"/>
  <c r="AC903" i="8" s="1"/>
  <c r="AA397" i="8"/>
  <c r="AB397" i="8" s="1"/>
  <c r="AC397" i="8" s="1"/>
  <c r="AA966" i="8"/>
  <c r="AB966" i="8" s="1"/>
  <c r="AC966" i="8" s="1"/>
  <c r="AA530" i="8"/>
  <c r="AB530" i="8" s="1"/>
  <c r="AC530" i="8" s="1"/>
  <c r="AA52" i="8"/>
  <c r="AB52" i="8" s="1"/>
  <c r="AC52" i="8" s="1"/>
  <c r="AA411" i="8"/>
  <c r="AB411" i="8" s="1"/>
  <c r="AC411" i="8" s="1"/>
  <c r="AA876" i="8"/>
  <c r="AB876" i="8" s="1"/>
  <c r="AC876" i="8" s="1"/>
  <c r="AA420" i="8"/>
  <c r="AB420" i="8" s="1"/>
  <c r="AC420" i="8" s="1"/>
  <c r="AA793" i="8"/>
  <c r="AB793" i="8" s="1"/>
  <c r="AC793" i="8" s="1"/>
  <c r="AA967" i="8"/>
  <c r="AB967" i="8" s="1"/>
  <c r="AC967" i="8" s="1"/>
  <c r="AA359" i="8"/>
  <c r="AB359" i="8" s="1"/>
  <c r="AC359" i="8" s="1"/>
  <c r="AA555" i="8"/>
  <c r="AB555" i="8" s="1"/>
  <c r="AC555" i="8" s="1"/>
  <c r="AA757" i="8"/>
  <c r="AB757" i="8" s="1"/>
  <c r="AC757" i="8" s="1"/>
  <c r="AA134" i="8"/>
  <c r="AB134" i="8" s="1"/>
  <c r="AC134" i="8" s="1"/>
  <c r="AA330" i="8"/>
  <c r="AB330" i="8" s="1"/>
  <c r="AC330" i="8" s="1"/>
  <c r="AA775" i="8"/>
  <c r="AB775" i="8" s="1"/>
  <c r="AC775" i="8" s="1"/>
  <c r="AA912" i="8"/>
  <c r="AB912" i="8" s="1"/>
  <c r="AC912" i="8" s="1"/>
  <c r="AA282" i="8"/>
  <c r="AB282" i="8" s="1"/>
  <c r="AC282" i="8" s="1"/>
  <c r="AA386" i="8"/>
  <c r="AB386" i="8" s="1"/>
  <c r="AC386" i="8" s="1"/>
  <c r="AA605" i="8"/>
  <c r="AB605" i="8" s="1"/>
  <c r="AC605" i="8" s="1"/>
  <c r="AA830" i="8"/>
  <c r="AB830" i="8" s="1"/>
  <c r="AC830" i="8" s="1"/>
  <c r="AA923" i="8"/>
  <c r="AB923" i="8" s="1"/>
  <c r="AC923" i="8" s="1"/>
  <c r="AA231" i="8"/>
  <c r="AB231" i="8" s="1"/>
  <c r="AC231" i="8" s="1"/>
  <c r="AA197" i="8"/>
  <c r="AB197" i="8" s="1"/>
  <c r="AC197" i="8" s="1"/>
  <c r="AA492" i="8"/>
  <c r="AB492" i="8" s="1"/>
  <c r="AC492" i="8" s="1"/>
  <c r="AA603" i="8"/>
  <c r="AB603" i="8" s="1"/>
  <c r="AC603" i="8" s="1"/>
  <c r="AA767" i="8"/>
  <c r="AB767" i="8" s="1"/>
  <c r="AC767" i="8" s="1"/>
  <c r="AA186" i="8"/>
  <c r="AB186" i="8" s="1"/>
  <c r="AC186" i="8" s="1"/>
  <c r="AA449" i="8"/>
  <c r="AB449" i="8" s="1"/>
  <c r="AC449" i="8" s="1"/>
  <c r="AA630" i="8"/>
  <c r="AB630" i="8" s="1"/>
  <c r="AC630" i="8" s="1"/>
  <c r="AA691" i="8"/>
  <c r="AB691" i="8" s="1"/>
  <c r="AC691" i="8" s="1"/>
  <c r="AA846" i="8"/>
  <c r="AB846" i="8" s="1"/>
  <c r="AC846" i="8" s="1"/>
  <c r="AA285" i="8"/>
  <c r="AB285" i="8" s="1"/>
  <c r="AC285" i="8" s="1"/>
  <c r="AA417" i="8"/>
  <c r="AB417" i="8" s="1"/>
  <c r="AC417" i="8" s="1"/>
  <c r="AA526" i="8"/>
  <c r="AB526" i="8" s="1"/>
  <c r="AC526" i="8" s="1"/>
  <c r="AA659" i="8"/>
  <c r="AB659" i="8" s="1"/>
  <c r="AC659" i="8" s="1"/>
  <c r="AA928" i="8"/>
  <c r="AB928" i="8" s="1"/>
  <c r="AC928" i="8" s="1"/>
  <c r="AA406" i="8"/>
  <c r="AB406" i="8" s="1"/>
  <c r="AC406" i="8" s="1"/>
  <c r="AA467" i="8"/>
  <c r="AB467" i="8" s="1"/>
  <c r="AC467" i="8" s="1"/>
  <c r="AA596" i="8"/>
  <c r="AB596" i="8" s="1"/>
  <c r="AC596" i="8" s="1"/>
  <c r="AA873" i="8"/>
  <c r="AB873" i="8" s="1"/>
  <c r="AC873" i="8" s="1"/>
  <c r="AA84" i="8"/>
  <c r="AB84" i="8" s="1"/>
  <c r="AC84" i="8" s="1"/>
  <c r="AA301" i="8"/>
  <c r="AB301" i="8" s="1"/>
  <c r="AC301" i="8" s="1"/>
  <c r="AA352" i="8"/>
  <c r="AB352" i="8" s="1"/>
  <c r="AC352" i="8" s="1"/>
  <c r="AA543" i="8"/>
  <c r="AB543" i="8" s="1"/>
  <c r="AC543" i="8" s="1"/>
  <c r="AA616" i="8"/>
  <c r="AB616" i="8" s="1"/>
  <c r="AC616" i="8" s="1"/>
  <c r="AA786" i="8"/>
  <c r="AB786" i="8" s="1"/>
  <c r="AC786" i="8" s="1"/>
  <c r="AA965" i="8"/>
  <c r="AB965" i="8" s="1"/>
  <c r="AC965" i="8" s="1"/>
  <c r="AA164" i="8"/>
  <c r="AB164" i="8" s="1"/>
  <c r="AC164" i="8" s="1"/>
  <c r="AA273" i="8"/>
  <c r="AB273" i="8" s="1"/>
  <c r="AC273" i="8" s="1"/>
  <c r="AA396" i="8"/>
  <c r="AB396" i="8" s="1"/>
  <c r="AC396" i="8" s="1"/>
  <c r="AA520" i="8"/>
  <c r="AB520" i="8" s="1"/>
  <c r="AC520" i="8" s="1"/>
  <c r="AA593" i="8"/>
  <c r="AB593" i="8" s="1"/>
  <c r="AC593" i="8" s="1"/>
  <c r="AA637" i="8"/>
  <c r="AB637" i="8" s="1"/>
  <c r="AC637" i="8" s="1"/>
  <c r="AA736" i="8"/>
  <c r="AB736" i="8" s="1"/>
  <c r="AC736" i="8" s="1"/>
  <c r="AA977" i="8"/>
  <c r="AB977" i="8" s="1"/>
  <c r="AC977" i="8" s="1"/>
  <c r="AA71" i="8"/>
  <c r="AB71" i="8" s="1"/>
  <c r="AC71" i="8" s="1"/>
  <c r="AA191" i="8"/>
  <c r="AB191" i="8" s="1"/>
  <c r="AC191" i="8" s="1"/>
  <c r="AA209" i="8"/>
  <c r="AB209" i="8" s="1"/>
  <c r="AC209" i="8" s="1"/>
  <c r="AA588" i="8"/>
  <c r="AB588" i="8" s="1"/>
  <c r="AC588" i="8" s="1"/>
  <c r="AA735" i="8"/>
  <c r="AB735" i="8" s="1"/>
  <c r="AC735" i="8" s="1"/>
  <c r="AA812" i="8"/>
  <c r="AB812" i="8" s="1"/>
  <c r="AC812" i="8" s="1"/>
  <c r="AA959" i="8"/>
  <c r="AB959" i="8" s="1"/>
  <c r="AC959" i="8" s="1"/>
  <c r="AA942" i="8"/>
  <c r="AB942" i="8" s="1"/>
  <c r="AC942" i="8" s="1"/>
  <c r="AA973" i="8"/>
  <c r="AB973" i="8" s="1"/>
  <c r="AC973" i="8" s="1"/>
  <c r="AA205" i="8"/>
  <c r="AB205" i="8" s="1"/>
  <c r="AC205" i="8" s="1"/>
  <c r="AA199" i="8"/>
  <c r="AB199" i="8" s="1"/>
  <c r="AC199" i="8" s="1"/>
  <c r="AA270" i="8"/>
  <c r="AB270" i="8" s="1"/>
  <c r="AC270" i="8" s="1"/>
  <c r="AA276" i="8"/>
  <c r="AB276" i="8" s="1"/>
  <c r="AC276" i="8" s="1"/>
  <c r="AA366" i="8"/>
  <c r="AB366" i="8" s="1"/>
  <c r="AC366" i="8" s="1"/>
  <c r="AA702" i="8"/>
  <c r="AB702" i="8" s="1"/>
  <c r="AC702" i="8" s="1"/>
  <c r="AA789" i="8"/>
  <c r="AB789" i="8" s="1"/>
  <c r="AC789" i="8" s="1"/>
  <c r="AA831" i="8"/>
  <c r="AB831" i="8" s="1"/>
  <c r="AC831" i="8" s="1"/>
  <c r="AA29" i="8"/>
  <c r="AB29" i="8" s="1"/>
  <c r="AC29" i="8" s="1"/>
  <c r="AB47" i="8"/>
  <c r="AC47" i="8" s="1"/>
  <c r="AB53" i="8"/>
  <c r="AC53" i="8" s="1"/>
  <c r="AB12" i="8"/>
  <c r="AC12" i="8" s="1"/>
  <c r="AZ10" i="8" s="1"/>
  <c r="L24" i="5" s="1"/>
  <c r="Z24" i="5" s="1"/>
  <c r="AB208" i="8"/>
  <c r="AC208" i="8" s="1"/>
  <c r="AB55" i="8"/>
  <c r="AC55" i="8" s="1"/>
  <c r="AB51" i="8"/>
  <c r="AC51" i="8" s="1"/>
  <c r="AB65" i="8"/>
  <c r="AC65" i="8" s="1"/>
  <c r="AA962" i="8"/>
  <c r="AB962" i="8" s="1"/>
  <c r="AC962" i="8" s="1"/>
  <c r="AA839" i="8"/>
  <c r="AB839" i="8" s="1"/>
  <c r="AC839" i="8" s="1"/>
  <c r="AA416" i="8"/>
  <c r="AB416" i="8" s="1"/>
  <c r="AC416" i="8" s="1"/>
  <c r="AA888" i="8"/>
  <c r="AB888" i="8" s="1"/>
  <c r="AC888" i="8" s="1"/>
  <c r="AA383" i="8"/>
  <c r="AB383" i="8" s="1"/>
  <c r="AC383" i="8" s="1"/>
  <c r="AA897" i="8"/>
  <c r="AB897" i="8" s="1"/>
  <c r="AC897" i="8" s="1"/>
  <c r="AA679" i="8"/>
  <c r="AB679" i="8" s="1"/>
  <c r="AC679" i="8" s="1"/>
  <c r="AA110" i="8"/>
  <c r="AB110" i="8" s="1"/>
  <c r="AC110" i="8" s="1"/>
  <c r="AA879" i="8"/>
  <c r="AB879" i="8" s="1"/>
  <c r="AC879" i="8" s="1"/>
  <c r="AA508" i="8"/>
  <c r="AB508" i="8" s="1"/>
  <c r="AC508" i="8" s="1"/>
  <c r="AA870" i="8"/>
  <c r="AB870" i="8" s="1"/>
  <c r="AC870" i="8" s="1"/>
  <c r="AA462" i="8"/>
  <c r="AB462" i="8" s="1"/>
  <c r="AC462" i="8" s="1"/>
  <c r="AA288" i="8"/>
  <c r="AB288" i="8" s="1"/>
  <c r="AC288" i="8" s="1"/>
  <c r="AA349" i="8"/>
  <c r="AB349" i="8" s="1"/>
  <c r="AC349" i="8" s="1"/>
  <c r="AA61" i="8"/>
  <c r="AB61" i="8" s="1"/>
  <c r="AC61" i="8" s="1"/>
  <c r="AA297" i="8"/>
  <c r="AB297" i="8" s="1"/>
  <c r="AC297" i="8" s="1"/>
  <c r="AA869" i="8"/>
  <c r="AB869" i="8" s="1"/>
  <c r="AC869" i="8" s="1"/>
  <c r="AA267" i="8"/>
  <c r="AB267" i="8" s="1"/>
  <c r="AC267" i="8" s="1"/>
  <c r="AA714" i="8"/>
  <c r="AB714" i="8" s="1"/>
  <c r="AC714" i="8" s="1"/>
  <c r="AA935" i="8"/>
  <c r="AB935" i="8" s="1"/>
  <c r="AC935" i="8" s="1"/>
  <c r="AA504" i="8"/>
  <c r="AB504" i="8" s="1"/>
  <c r="AC504" i="8" s="1"/>
  <c r="AA733" i="8"/>
  <c r="AB733" i="8" s="1"/>
  <c r="AC733" i="8" s="1"/>
  <c r="AA341" i="8"/>
  <c r="AB341" i="8" s="1"/>
  <c r="AC341" i="8" s="1"/>
  <c r="AA583" i="8"/>
  <c r="AB583" i="8" s="1"/>
  <c r="AC583" i="8" s="1"/>
  <c r="AA367" i="8"/>
  <c r="AB367" i="8" s="1"/>
  <c r="AC367" i="8" s="1"/>
  <c r="AA322" i="8"/>
  <c r="AB322" i="8" s="1"/>
  <c r="AC322" i="8" s="1"/>
  <c r="AA512" i="8"/>
  <c r="AB512" i="8" s="1"/>
  <c r="AC512" i="8" s="1"/>
  <c r="AA302" i="8"/>
  <c r="AB302" i="8" s="1"/>
  <c r="AC302" i="8" s="1"/>
  <c r="AA312" i="8"/>
  <c r="AB312" i="8" s="1"/>
  <c r="AC312" i="8" s="1"/>
  <c r="AA600" i="8"/>
  <c r="AB600" i="8" s="1"/>
  <c r="AC600" i="8" s="1"/>
  <c r="AA887" i="8"/>
  <c r="AB887" i="8" s="1"/>
  <c r="AC887" i="8" s="1"/>
  <c r="AA67" i="8"/>
  <c r="AA125" i="8"/>
  <c r="AB125" i="8" s="1"/>
  <c r="AC125" i="8" s="1"/>
  <c r="AA234" i="8"/>
  <c r="AB234" i="8" s="1"/>
  <c r="AC234" i="8" s="1"/>
  <c r="AA619" i="8"/>
  <c r="AB619" i="8" s="1"/>
  <c r="AC619" i="8" s="1"/>
  <c r="AA770" i="8"/>
  <c r="AB770" i="8" s="1"/>
  <c r="AC770" i="8" s="1"/>
  <c r="AA251" i="8"/>
  <c r="AB251" i="8" s="1"/>
  <c r="AC251" i="8" s="1"/>
  <c r="AA319" i="8"/>
  <c r="AB319" i="8" s="1"/>
  <c r="AC319" i="8" s="1"/>
  <c r="AA426" i="8"/>
  <c r="AB426" i="8" s="1"/>
  <c r="AC426" i="8" s="1"/>
  <c r="AA535" i="8"/>
  <c r="AB535" i="8" s="1"/>
  <c r="AC535" i="8" s="1"/>
  <c r="AA686" i="8"/>
  <c r="AB686" i="8" s="1"/>
  <c r="AC686" i="8" s="1"/>
  <c r="AA933" i="8"/>
  <c r="AB933" i="8" s="1"/>
  <c r="AC933" i="8" s="1"/>
  <c r="AA189" i="8"/>
  <c r="AB189" i="8" s="1"/>
  <c r="AC189" i="8" s="1"/>
  <c r="AA277" i="8"/>
  <c r="AB277" i="8" s="1"/>
  <c r="AC277" i="8" s="1"/>
  <c r="AA354" i="8"/>
  <c r="AB354" i="8" s="1"/>
  <c r="AC354" i="8" s="1"/>
  <c r="AA524" i="8"/>
  <c r="AB524" i="8" s="1"/>
  <c r="AC524" i="8" s="1"/>
  <c r="AA618" i="8"/>
  <c r="AB618" i="8" s="1"/>
  <c r="AC618" i="8" s="1"/>
  <c r="AA656" i="8"/>
  <c r="AB656" i="8" s="1"/>
  <c r="AC656" i="8" s="1"/>
  <c r="AA747" i="8"/>
  <c r="AB747" i="8" s="1"/>
  <c r="AC747" i="8" s="1"/>
  <c r="AA979" i="8"/>
  <c r="AB979" i="8" s="1"/>
  <c r="AC979" i="8" s="1"/>
  <c r="AA291" i="8"/>
  <c r="AB291" i="8" s="1"/>
  <c r="AC291" i="8" s="1"/>
  <c r="AA292" i="8"/>
  <c r="AB292" i="8" s="1"/>
  <c r="AC292" i="8" s="1"/>
  <c r="AA439" i="8"/>
  <c r="AB439" i="8" s="1"/>
  <c r="AC439" i="8" s="1"/>
  <c r="AA574" i="8"/>
  <c r="AB574" i="8" s="1"/>
  <c r="AC574" i="8" s="1"/>
  <c r="AA742" i="8"/>
  <c r="AB742" i="8" s="1"/>
  <c r="AC742" i="8" s="1"/>
  <c r="AA880" i="8"/>
  <c r="AB880" i="8" s="1"/>
  <c r="AC880" i="8" s="1"/>
  <c r="AA369" i="8"/>
  <c r="AB369" i="8" s="1"/>
  <c r="AC369" i="8" s="1"/>
  <c r="AA375" i="8"/>
  <c r="AB375" i="8" s="1"/>
  <c r="AC375" i="8" s="1"/>
  <c r="AA475" i="8"/>
  <c r="AB475" i="8" s="1"/>
  <c r="AC475" i="8" s="1"/>
  <c r="AA541" i="8"/>
  <c r="AB541" i="8" s="1"/>
  <c r="AC541" i="8" s="1"/>
  <c r="AA698" i="8"/>
  <c r="AB698" i="8" s="1"/>
  <c r="AC698" i="8" s="1"/>
  <c r="AA783" i="8"/>
  <c r="AB783" i="8" s="1"/>
  <c r="AC783" i="8" s="1"/>
  <c r="AA921" i="8"/>
  <c r="AB921" i="8" s="1"/>
  <c r="AC921" i="8" s="1"/>
  <c r="AA969" i="8"/>
  <c r="AB969" i="8" s="1"/>
  <c r="AC969" i="8" s="1"/>
  <c r="AA233" i="8"/>
  <c r="AB233" i="8" s="1"/>
  <c r="AC233" i="8" s="1"/>
  <c r="AA169" i="8"/>
  <c r="AB169" i="8" s="1"/>
  <c r="AC169" i="8" s="1"/>
  <c r="AA404" i="8"/>
  <c r="AB404" i="8" s="1"/>
  <c r="AC404" i="8" s="1"/>
  <c r="AA509" i="8"/>
  <c r="AB509" i="8" s="1"/>
  <c r="AC509" i="8" s="1"/>
  <c r="AA639" i="8"/>
  <c r="AB639" i="8" s="1"/>
  <c r="AC639" i="8" s="1"/>
  <c r="AA772" i="8"/>
  <c r="AB772" i="8" s="1"/>
  <c r="AC772" i="8" s="1"/>
  <c r="AA889" i="8"/>
  <c r="AB889" i="8" s="1"/>
  <c r="AC889" i="8" s="1"/>
  <c r="AA963" i="8"/>
  <c r="AB963" i="8" s="1"/>
  <c r="AC963" i="8" s="1"/>
  <c r="AA56" i="8"/>
  <c r="AA144" i="8"/>
  <c r="AB144" i="8" s="1"/>
  <c r="AC144" i="8" s="1"/>
  <c r="AA196" i="8"/>
  <c r="AB196" i="8" s="1"/>
  <c r="AC196" i="8" s="1"/>
  <c r="AA372" i="8"/>
  <c r="AB372" i="8" s="1"/>
  <c r="AC372" i="8" s="1"/>
  <c r="AA334" i="8"/>
  <c r="AB334" i="8" s="1"/>
  <c r="AC334" i="8" s="1"/>
  <c r="AA497" i="8"/>
  <c r="AB497" i="8" s="1"/>
  <c r="AC497" i="8" s="1"/>
  <c r="AA549" i="8"/>
  <c r="AB549" i="8" s="1"/>
  <c r="AC549" i="8" s="1"/>
  <c r="AA638" i="8"/>
  <c r="AB638" i="8" s="1"/>
  <c r="AC638" i="8" s="1"/>
  <c r="AA699" i="8"/>
  <c r="AB699" i="8" s="1"/>
  <c r="AC699" i="8" s="1"/>
  <c r="AA725" i="8"/>
  <c r="AB725" i="8" s="1"/>
  <c r="AC725" i="8" s="1"/>
  <c r="AA790" i="8"/>
  <c r="AB790" i="8" s="1"/>
  <c r="AC790" i="8" s="1"/>
  <c r="AA944" i="8"/>
  <c r="AB944" i="8" s="1"/>
  <c r="AC944" i="8" s="1"/>
  <c r="AA15" i="8"/>
  <c r="AB15" i="8" s="1"/>
  <c r="AA373" i="8"/>
  <c r="AB373" i="8" s="1"/>
  <c r="AC373" i="8" s="1"/>
  <c r="AA287" i="8"/>
  <c r="AB287" i="8" s="1"/>
  <c r="AC287" i="8" s="1"/>
  <c r="AA222" i="8"/>
  <c r="AB222" i="8" s="1"/>
  <c r="AC222" i="8" s="1"/>
  <c r="AA824" i="8"/>
  <c r="AB824" i="8" s="1"/>
  <c r="AC824" i="8" s="1"/>
  <c r="AA217" i="8"/>
  <c r="AB217" i="8" s="1"/>
  <c r="AC217" i="8" s="1"/>
  <c r="AA399" i="8"/>
  <c r="AB399" i="8" s="1"/>
  <c r="AC399" i="8" s="1"/>
  <c r="AA486" i="8"/>
  <c r="AB486" i="8" s="1"/>
  <c r="AC486" i="8" s="1"/>
  <c r="AA695" i="8"/>
  <c r="AB695" i="8" s="1"/>
  <c r="AC695" i="8" s="1"/>
  <c r="AA39" i="8"/>
  <c r="AB39" i="8" s="1"/>
  <c r="AC39" i="8" s="1"/>
  <c r="AA457" i="8"/>
  <c r="AB457" i="8" s="1"/>
  <c r="AC457" i="8" s="1"/>
  <c r="AA478" i="8"/>
  <c r="AB478" i="8" s="1"/>
  <c r="AC478" i="8" s="1"/>
  <c r="AA617" i="8"/>
  <c r="AB617" i="8" s="1"/>
  <c r="AC617" i="8" s="1"/>
  <c r="AA907" i="8"/>
  <c r="AB907" i="8" s="1"/>
  <c r="AC907" i="8" s="1"/>
  <c r="AA978" i="8"/>
  <c r="AB978" i="8" s="1"/>
  <c r="AC978" i="8" s="1"/>
  <c r="AA26" i="8"/>
  <c r="AB26" i="8" s="1"/>
  <c r="AC26" i="8" s="1"/>
  <c r="AA223" i="8"/>
  <c r="AB223" i="8" s="1"/>
  <c r="AC223" i="8" s="1"/>
  <c r="AA268" i="8"/>
  <c r="AB268" i="8" s="1"/>
  <c r="AC268" i="8" s="1"/>
  <c r="AA220" i="8"/>
  <c r="AB220" i="8" s="1"/>
  <c r="AC220" i="8" s="1"/>
  <c r="AA40" i="8"/>
  <c r="AB40" i="8" s="1"/>
  <c r="AC40" i="8" s="1"/>
  <c r="AA883" i="8"/>
  <c r="AB883" i="8" s="1"/>
  <c r="AC883" i="8" s="1"/>
  <c r="AA738" i="8"/>
  <c r="AB738" i="8" s="1"/>
  <c r="AC738" i="8" s="1"/>
  <c r="AA32" i="8"/>
  <c r="AB32" i="8" s="1"/>
  <c r="AC32" i="8" s="1"/>
  <c r="AA814" i="8"/>
  <c r="AB814" i="8" s="1"/>
  <c r="AC814" i="8" s="1"/>
  <c r="AA981" i="8"/>
  <c r="AB981" i="8" s="1"/>
  <c r="AC981" i="8" s="1"/>
  <c r="AA484" i="8"/>
  <c r="AB484" i="8" s="1"/>
  <c r="AC484" i="8" s="1"/>
  <c r="AA171" i="8"/>
  <c r="AB171" i="8" s="1"/>
  <c r="AC171" i="8" s="1"/>
  <c r="AA390" i="8"/>
  <c r="AB390" i="8" s="1"/>
  <c r="AC390" i="8" s="1"/>
  <c r="AA649" i="8"/>
  <c r="AB649" i="8" s="1"/>
  <c r="AC649" i="8" s="1"/>
  <c r="AA924" i="8"/>
  <c r="AB924" i="8" s="1"/>
  <c r="AC924" i="8" s="1"/>
  <c r="AA160" i="8"/>
  <c r="AB160" i="8" s="1"/>
  <c r="AC160" i="8" s="1"/>
  <c r="AA448" i="8"/>
  <c r="AB448" i="8" s="1"/>
  <c r="AC448" i="8" s="1"/>
  <c r="AA90" i="8"/>
  <c r="AB90" i="8" s="1"/>
  <c r="AC90" i="8" s="1"/>
  <c r="AA317" i="8"/>
  <c r="AB317" i="8" s="1"/>
  <c r="AC317" i="8" s="1"/>
  <c r="AA537" i="8"/>
  <c r="AB537" i="8" s="1"/>
  <c r="AC537" i="8" s="1"/>
  <c r="AA190" i="8"/>
  <c r="AB190" i="8" s="1"/>
  <c r="AC190" i="8" s="1"/>
  <c r="AA385" i="8"/>
  <c r="AB385" i="8" s="1"/>
  <c r="AC385" i="8" s="1"/>
  <c r="AA632" i="8"/>
  <c r="AB632" i="8" s="1"/>
  <c r="AC632" i="8" s="1"/>
  <c r="AA961" i="8"/>
  <c r="AB961" i="8" s="1"/>
  <c r="AC961" i="8" s="1"/>
  <c r="AA180" i="8"/>
  <c r="AB180" i="8" s="1"/>
  <c r="AC180" i="8" s="1"/>
  <c r="AA249" i="8"/>
  <c r="AB249" i="8" s="1"/>
  <c r="AC249" i="8" s="1"/>
  <c r="AA544" i="8"/>
  <c r="AB544" i="8" s="1"/>
  <c r="AC544" i="8" s="1"/>
  <c r="AA559" i="8"/>
  <c r="AB559" i="8" s="1"/>
  <c r="AC559" i="8" s="1"/>
  <c r="AA624" i="8"/>
  <c r="AB624" i="8" s="1"/>
  <c r="AC624" i="8" s="1"/>
  <c r="AA228" i="8"/>
  <c r="AB228" i="8" s="1"/>
  <c r="AC228" i="8" s="1"/>
  <c r="AA347" i="8"/>
  <c r="AB347" i="8" s="1"/>
  <c r="AC347" i="8" s="1"/>
  <c r="AA471" i="8"/>
  <c r="AB471" i="8" s="1"/>
  <c r="AC471" i="8" s="1"/>
  <c r="AA594" i="8"/>
  <c r="AB594" i="8" s="1"/>
  <c r="AC594" i="8" s="1"/>
  <c r="AA881" i="8"/>
  <c r="AB881" i="8" s="1"/>
  <c r="AC881" i="8" s="1"/>
  <c r="AA36" i="8"/>
  <c r="AB36" i="8" s="1"/>
  <c r="AC36" i="8" s="1"/>
  <c r="AA158" i="8"/>
  <c r="AB158" i="8" s="1"/>
  <c r="AC158" i="8" s="1"/>
  <c r="AA328" i="8"/>
  <c r="AB328" i="8" s="1"/>
  <c r="AC328" i="8" s="1"/>
  <c r="AA436" i="8"/>
  <c r="AB436" i="8" s="1"/>
  <c r="AC436" i="8" s="1"/>
  <c r="AA612" i="8"/>
  <c r="AB612" i="8" s="1"/>
  <c r="AC612" i="8" s="1"/>
  <c r="AA81" i="8"/>
  <c r="AB81" i="8" s="1"/>
  <c r="AC81" i="8" s="1"/>
  <c r="AA242" i="8"/>
  <c r="AB242" i="8" s="1"/>
  <c r="AC242" i="8" s="1"/>
  <c r="AA412" i="8"/>
  <c r="AB412" i="8" s="1"/>
  <c r="AC412" i="8" s="1"/>
  <c r="AA525" i="8"/>
  <c r="AB525" i="8" s="1"/>
  <c r="AC525" i="8" s="1"/>
  <c r="AA999" i="8"/>
  <c r="AB999" i="8" s="1"/>
  <c r="AC999" i="8" s="1"/>
  <c r="AA132" i="8"/>
  <c r="AB132" i="8" s="1"/>
  <c r="AC132" i="8" s="1"/>
  <c r="AA165" i="8"/>
  <c r="AB165" i="8" s="1"/>
  <c r="AC165" i="8" s="1"/>
  <c r="AA329" i="8"/>
  <c r="AB329" i="8" s="1"/>
  <c r="AC329" i="8" s="1"/>
  <c r="AA579" i="8"/>
  <c r="AB579" i="8" s="1"/>
  <c r="AC579" i="8" s="1"/>
  <c r="AA758" i="8"/>
  <c r="AB758" i="8" s="1"/>
  <c r="AC758" i="8" s="1"/>
  <c r="AA779" i="8"/>
  <c r="AB779" i="8" s="1"/>
  <c r="AC779" i="8" s="1"/>
  <c r="AA946" i="8"/>
  <c r="AB946" i="8" s="1"/>
  <c r="AC946" i="8" s="1"/>
  <c r="AA227" i="8"/>
  <c r="AB227" i="8" s="1"/>
  <c r="AC227" i="8" s="1"/>
  <c r="AA407" i="8"/>
  <c r="AB407" i="8" s="1"/>
  <c r="AC407" i="8" s="1"/>
  <c r="AA445" i="8"/>
  <c r="AB445" i="8" s="1"/>
  <c r="AC445" i="8" s="1"/>
  <c r="AA627" i="8"/>
  <c r="AB627" i="8" s="1"/>
  <c r="AC627" i="8" s="1"/>
  <c r="AA777" i="8"/>
  <c r="AB777" i="8" s="1"/>
  <c r="AC777" i="8" s="1"/>
  <c r="AA861" i="8"/>
  <c r="AB861" i="8" s="1"/>
  <c r="AC861" i="8" s="1"/>
  <c r="AA939" i="8"/>
  <c r="AB939" i="8" s="1"/>
  <c r="AC939" i="8" s="1"/>
  <c r="AA379" i="8"/>
  <c r="AB379" i="8" s="1"/>
  <c r="AC379" i="8" s="1"/>
  <c r="AA363" i="8"/>
  <c r="AB363" i="8" s="1"/>
  <c r="AC363" i="8" s="1"/>
  <c r="AA432" i="8"/>
  <c r="AB432" i="8" s="1"/>
  <c r="AC432" i="8" s="1"/>
  <c r="AA474" i="8"/>
  <c r="AB474" i="8" s="1"/>
  <c r="AC474" i="8" s="1"/>
  <c r="AA580" i="8"/>
  <c r="AB580" i="8" s="1"/>
  <c r="AC580" i="8" s="1"/>
  <c r="AA668" i="8"/>
  <c r="AB668" i="8" s="1"/>
  <c r="AC668" i="8" s="1"/>
  <c r="AA727" i="8"/>
  <c r="AB727" i="8" s="1"/>
  <c r="AC727" i="8" s="1"/>
  <c r="AA97" i="8"/>
  <c r="AB97" i="8" s="1"/>
  <c r="AC97" i="8" s="1"/>
  <c r="AA99" i="8"/>
  <c r="AB99" i="8" s="1"/>
  <c r="AC99" i="8" s="1"/>
  <c r="AA305" i="8"/>
  <c r="AB305" i="8" s="1"/>
  <c r="AC305" i="8" s="1"/>
  <c r="AA338" i="8"/>
  <c r="AB338" i="8" s="1"/>
  <c r="AC338" i="8" s="1"/>
  <c r="AA511" i="8"/>
  <c r="AB511" i="8" s="1"/>
  <c r="AC511" i="8" s="1"/>
  <c r="AA631" i="8"/>
  <c r="AB631" i="8" s="1"/>
  <c r="AC631" i="8" s="1"/>
  <c r="AA636" i="8"/>
  <c r="AB636" i="8" s="1"/>
  <c r="AC636" i="8" s="1"/>
  <c r="AA752" i="8"/>
  <c r="AB752" i="8" s="1"/>
  <c r="AC752" i="8" s="1"/>
  <c r="AA832" i="8"/>
  <c r="AB832" i="8" s="1"/>
  <c r="AC832" i="8" s="1"/>
  <c r="AA891" i="8"/>
  <c r="AB891" i="8" s="1"/>
  <c r="AC891" i="8" s="1"/>
  <c r="AA1004" i="8"/>
  <c r="AB1004" i="8" s="1"/>
  <c r="AC1004" i="8" s="1"/>
  <c r="AA901" i="8"/>
  <c r="AB901" i="8" s="1"/>
  <c r="AC901" i="8" s="1"/>
  <c r="AA971" i="8"/>
  <c r="AB971" i="8" s="1"/>
  <c r="AC971" i="8" s="1"/>
  <c r="AA44" i="8"/>
  <c r="AB44" i="8" s="1"/>
  <c r="AC44" i="8" s="1"/>
  <c r="AA203" i="8"/>
  <c r="AB203" i="8" s="1"/>
  <c r="AC203" i="8" s="1"/>
  <c r="AA304" i="8"/>
  <c r="AB304" i="8" s="1"/>
  <c r="AC304" i="8" s="1"/>
  <c r="AA398" i="8"/>
  <c r="AB398" i="8" s="1"/>
  <c r="AC398" i="8" s="1"/>
  <c r="AA489" i="8"/>
  <c r="AB489" i="8" s="1"/>
  <c r="AC489" i="8" s="1"/>
  <c r="AA499" i="8"/>
  <c r="AB499" i="8" s="1"/>
  <c r="AC499" i="8" s="1"/>
  <c r="AA576" i="8"/>
  <c r="AB576" i="8" s="1"/>
  <c r="AC576" i="8" s="1"/>
  <c r="AA633" i="8"/>
  <c r="AB633" i="8" s="1"/>
  <c r="AC633" i="8" s="1"/>
  <c r="AA726" i="8"/>
  <c r="AB726" i="8" s="1"/>
  <c r="AC726" i="8" s="1"/>
  <c r="AA763" i="8"/>
  <c r="AB763" i="8" s="1"/>
  <c r="AC763" i="8" s="1"/>
  <c r="AA941" i="8"/>
  <c r="AB941" i="8" s="1"/>
  <c r="AC941" i="8" s="1"/>
  <c r="AA20" i="8"/>
  <c r="AB20" i="8" s="1"/>
  <c r="AC20" i="8" s="1"/>
  <c r="AB49" i="8"/>
  <c r="AC49" i="8" s="1"/>
  <c r="S49" i="8"/>
  <c r="AA167" i="8"/>
  <c r="AB167" i="8" s="1"/>
  <c r="AC167" i="8" s="1"/>
  <c r="AA30" i="8"/>
  <c r="AB30" i="8" s="1"/>
  <c r="AC30" i="8" s="1"/>
  <c r="AA384" i="8"/>
  <c r="AB384" i="8" s="1"/>
  <c r="AC384" i="8" s="1"/>
  <c r="AA300" i="8"/>
  <c r="AB300" i="8" s="1"/>
  <c r="AC300" i="8" s="1"/>
  <c r="AA175" i="8"/>
  <c r="AB175" i="8" s="1"/>
  <c r="AC175" i="8" s="1"/>
  <c r="AA992" i="8"/>
  <c r="AB992" i="8" s="1"/>
  <c r="AC992" i="8" s="1"/>
  <c r="AA759" i="8"/>
  <c r="AB759" i="8" s="1"/>
  <c r="AC759" i="8" s="1"/>
  <c r="AA324" i="8"/>
  <c r="AB324" i="8" s="1"/>
  <c r="AC324" i="8" s="1"/>
  <c r="AA33" i="8"/>
  <c r="AB33" i="8" s="1"/>
  <c r="AC33" i="8" s="1"/>
  <c r="AA817" i="8"/>
  <c r="AB817" i="8" s="1"/>
  <c r="AC817" i="8" s="1"/>
  <c r="AA57" i="8"/>
  <c r="AA506" i="8"/>
  <c r="AB506" i="8" s="1"/>
  <c r="AC506" i="8" s="1"/>
  <c r="AA650" i="8"/>
  <c r="AB650" i="8" s="1"/>
  <c r="AC650" i="8" s="1"/>
  <c r="AA676" i="8"/>
  <c r="AB676" i="8" s="1"/>
  <c r="AC676" i="8" s="1"/>
  <c r="AA380" i="8"/>
  <c r="AB380" i="8" s="1"/>
  <c r="AC380" i="8" s="1"/>
  <c r="AA661" i="8"/>
  <c r="AB661" i="8" s="1"/>
  <c r="AC661" i="8" s="1"/>
  <c r="AA974" i="8"/>
  <c r="AB974" i="8" s="1"/>
  <c r="AC974" i="8" s="1"/>
  <c r="AA345" i="8"/>
  <c r="AB345" i="8" s="1"/>
  <c r="AC345" i="8" s="1"/>
  <c r="AA713" i="8"/>
  <c r="AB713" i="8" s="1"/>
  <c r="AC713" i="8" s="1"/>
  <c r="AA427" i="8"/>
  <c r="AB427" i="8" s="1"/>
  <c r="AC427" i="8" s="1"/>
  <c r="AA682" i="8"/>
  <c r="AB682" i="8" s="1"/>
  <c r="AC682" i="8" s="1"/>
  <c r="AA145" i="8"/>
  <c r="AB145" i="8" s="1"/>
  <c r="AC145" i="8" s="1"/>
  <c r="AA521" i="8"/>
  <c r="AB521" i="8" s="1"/>
  <c r="AC521" i="8" s="1"/>
  <c r="AA724" i="8"/>
  <c r="AB724" i="8" s="1"/>
  <c r="AC724" i="8" s="1"/>
  <c r="AA107" i="8"/>
  <c r="AB107" i="8" s="1"/>
  <c r="AC107" i="8" s="1"/>
  <c r="AA377" i="8"/>
  <c r="AB377" i="8" s="1"/>
  <c r="AC377" i="8" s="1"/>
  <c r="AA546" i="8"/>
  <c r="AB546" i="8" s="1"/>
  <c r="AC546" i="8" s="1"/>
  <c r="AA657" i="8"/>
  <c r="AB657" i="8" s="1"/>
  <c r="AC657" i="8" s="1"/>
  <c r="AA833" i="8"/>
  <c r="AB833" i="8" s="1"/>
  <c r="AC833" i="8" s="1"/>
  <c r="AA204" i="8"/>
  <c r="AB204" i="8" s="1"/>
  <c r="AC204" i="8" s="1"/>
  <c r="AA346" i="8"/>
  <c r="AB346" i="8" s="1"/>
  <c r="AC346" i="8" s="1"/>
  <c r="AA466" i="8"/>
  <c r="AB466" i="8" s="1"/>
  <c r="AC466" i="8" s="1"/>
  <c r="AA799" i="8"/>
  <c r="AB799" i="8" s="1"/>
  <c r="AC799" i="8" s="1"/>
  <c r="AA50" i="8"/>
  <c r="AA303" i="8"/>
  <c r="AB303" i="8" s="1"/>
  <c r="AC303" i="8" s="1"/>
  <c r="AA611" i="8"/>
  <c r="AB611" i="8" s="1"/>
  <c r="AC611" i="8" s="1"/>
  <c r="AA803" i="8"/>
  <c r="AB803" i="8" s="1"/>
  <c r="AC803" i="8" s="1"/>
  <c r="AA100" i="8"/>
  <c r="AB100" i="8" s="1"/>
  <c r="AC100" i="8" s="1"/>
  <c r="AA237" i="8"/>
  <c r="AB237" i="8" s="1"/>
  <c r="AC237" i="8" s="1"/>
  <c r="AA264" i="8"/>
  <c r="AB264" i="8" s="1"/>
  <c r="AC264" i="8" s="1"/>
  <c r="AA461" i="8"/>
  <c r="AB461" i="8" s="1"/>
  <c r="AC461" i="8" s="1"/>
  <c r="AA642" i="8"/>
  <c r="AB642" i="8" s="1"/>
  <c r="AC642" i="8" s="1"/>
  <c r="AA809" i="8"/>
  <c r="AB809" i="8" s="1"/>
  <c r="AC809" i="8" s="1"/>
  <c r="AA848" i="8"/>
  <c r="AB848" i="8" s="1"/>
  <c r="AC848" i="8" s="1"/>
  <c r="AA255" i="8"/>
  <c r="AB255" i="8" s="1"/>
  <c r="AC255" i="8" s="1"/>
  <c r="AA280" i="8"/>
  <c r="AB280" i="8" s="1"/>
  <c r="AC280" i="8" s="1"/>
  <c r="AA429" i="8"/>
  <c r="AB429" i="8" s="1"/>
  <c r="AC429" i="8" s="1"/>
  <c r="AA623" i="8"/>
  <c r="AB623" i="8" s="1"/>
  <c r="AC623" i="8" s="1"/>
  <c r="AA710" i="8"/>
  <c r="AB710" i="8" s="1"/>
  <c r="AC710" i="8" s="1"/>
  <c r="AA864" i="8"/>
  <c r="AB864" i="8" s="1"/>
  <c r="AC864" i="8" s="1"/>
  <c r="AA115" i="8"/>
  <c r="AB115" i="8" s="1"/>
  <c r="AC115" i="8" s="1"/>
  <c r="AA294" i="8"/>
  <c r="AB294" i="8" s="1"/>
  <c r="AC294" i="8" s="1"/>
  <c r="AA331" i="8"/>
  <c r="AB331" i="8" s="1"/>
  <c r="AC331" i="8" s="1"/>
  <c r="AA562" i="8"/>
  <c r="AB562" i="8" s="1"/>
  <c r="AC562" i="8" s="1"/>
  <c r="AA653" i="8"/>
  <c r="AB653" i="8" s="1"/>
  <c r="AC653" i="8" s="1"/>
  <c r="AA820" i="8"/>
  <c r="AB820" i="8" s="1"/>
  <c r="AC820" i="8" s="1"/>
  <c r="AA871" i="8"/>
  <c r="AB871" i="8" s="1"/>
  <c r="AC871" i="8" s="1"/>
  <c r="AA93" i="8"/>
  <c r="AB93" i="8" s="1"/>
  <c r="AC93" i="8" s="1"/>
  <c r="AA245" i="8"/>
  <c r="AA343" i="8"/>
  <c r="AB343" i="8" s="1"/>
  <c r="AC343" i="8" s="1"/>
  <c r="AA326" i="8"/>
  <c r="AB326" i="8" s="1"/>
  <c r="AC326" i="8" s="1"/>
  <c r="AA655" i="8"/>
  <c r="AB655" i="8" s="1"/>
  <c r="AC655" i="8" s="1"/>
  <c r="AA628" i="8"/>
  <c r="AB628" i="8" s="1"/>
  <c r="AC628" i="8" s="1"/>
  <c r="AA807" i="8"/>
  <c r="AB807" i="8" s="1"/>
  <c r="AC807" i="8" s="1"/>
  <c r="AA902" i="8"/>
  <c r="AB902" i="8" s="1"/>
  <c r="AC902" i="8" s="1"/>
  <c r="AA980" i="8"/>
  <c r="AB980" i="8" s="1"/>
  <c r="AC980" i="8" s="1"/>
  <c r="AA184" i="8"/>
  <c r="AB184" i="8" s="1"/>
  <c r="AC184" i="8" s="1"/>
  <c r="AA117" i="8"/>
  <c r="AB117" i="8" s="1"/>
  <c r="AC117" i="8" s="1"/>
  <c r="AA248" i="8"/>
  <c r="AA374" i="8"/>
  <c r="AB374" i="8" s="1"/>
  <c r="AC374" i="8" s="1"/>
  <c r="AA547" i="8"/>
  <c r="AB547" i="8" s="1"/>
  <c r="AC547" i="8" s="1"/>
  <c r="AA595" i="8"/>
  <c r="AB595" i="8" s="1"/>
  <c r="AC595" i="8" s="1"/>
  <c r="AA675" i="8"/>
  <c r="AB675" i="8" s="1"/>
  <c r="AC675" i="8" s="1"/>
  <c r="AA825" i="8"/>
  <c r="AB825" i="8" s="1"/>
  <c r="AC825" i="8" s="1"/>
  <c r="AA794" i="8"/>
  <c r="AB794" i="8" s="1"/>
  <c r="AC794" i="8" s="1"/>
  <c r="AA945" i="8"/>
  <c r="AB945" i="8" s="1"/>
  <c r="AC945" i="8" s="1"/>
  <c r="AA984" i="8"/>
  <c r="AB984" i="8" s="1"/>
  <c r="AC984" i="8" s="1"/>
  <c r="AA906" i="8"/>
  <c r="AB906" i="8" s="1"/>
  <c r="AC906" i="8" s="1"/>
  <c r="AA89" i="8"/>
  <c r="AB89" i="8" s="1"/>
  <c r="AC89" i="8" s="1"/>
  <c r="AA177" i="8"/>
  <c r="AB177" i="8" s="1"/>
  <c r="AC177" i="8" s="1"/>
  <c r="AA162" i="8"/>
  <c r="AB162" i="8" s="1"/>
  <c r="AC162" i="8" s="1"/>
  <c r="AA348" i="8"/>
  <c r="AB348" i="8" s="1"/>
  <c r="AC348" i="8" s="1"/>
  <c r="AA360" i="8"/>
  <c r="AB360" i="8" s="1"/>
  <c r="AC360" i="8" s="1"/>
  <c r="AA430" i="8"/>
  <c r="AB430" i="8" s="1"/>
  <c r="AC430" i="8" s="1"/>
  <c r="AA444" i="8"/>
  <c r="AB444" i="8" s="1"/>
  <c r="AC444" i="8" s="1"/>
  <c r="AA531" i="8"/>
  <c r="AB531" i="8" s="1"/>
  <c r="AC531" i="8" s="1"/>
  <c r="AA608" i="8"/>
  <c r="AB608" i="8" s="1"/>
  <c r="AC608" i="8" s="1"/>
  <c r="AA666" i="8"/>
  <c r="AB666" i="8" s="1"/>
  <c r="AC666" i="8" s="1"/>
  <c r="AA720" i="8"/>
  <c r="AB720" i="8" s="1"/>
  <c r="AC720" i="8" s="1"/>
  <c r="AA847" i="8"/>
  <c r="AB847" i="8" s="1"/>
  <c r="AC847" i="8" s="1"/>
  <c r="AA877" i="8"/>
  <c r="AB877" i="8" s="1"/>
  <c r="AC877" i="8" s="1"/>
  <c r="AA882" i="8"/>
  <c r="AB882" i="8" s="1"/>
  <c r="AC882" i="8" s="1"/>
  <c r="AA972" i="8"/>
  <c r="AB972" i="8" s="1"/>
  <c r="AC972" i="8" s="1"/>
  <c r="AA96" i="8"/>
  <c r="AB96" i="8" s="1"/>
  <c r="AC96" i="8" s="1"/>
  <c r="AA31" i="8"/>
  <c r="AB31" i="8" s="1"/>
  <c r="AC31" i="8" s="1"/>
  <c r="AA58" i="8"/>
  <c r="AB58" i="8" s="1"/>
  <c r="AC58" i="8" s="1"/>
  <c r="AA505" i="8"/>
  <c r="AB505" i="8" s="1"/>
  <c r="AC505" i="8" s="1"/>
  <c r="AA434" i="8"/>
  <c r="AB434" i="8" s="1"/>
  <c r="AC434" i="8" s="1"/>
  <c r="AA150" i="8"/>
  <c r="AB150" i="8" s="1"/>
  <c r="AC150" i="8" s="1"/>
  <c r="AA865" i="8"/>
  <c r="AB865" i="8" s="1"/>
  <c r="AC865" i="8" s="1"/>
  <c r="AA665" i="8"/>
  <c r="AB665" i="8" s="1"/>
  <c r="AC665" i="8" s="1"/>
  <c r="AA38" i="8"/>
  <c r="AB38" i="8" s="1"/>
  <c r="AC38" i="8" s="1"/>
  <c r="AA927" i="8"/>
  <c r="AB927" i="8" s="1"/>
  <c r="AC927" i="8" s="1"/>
  <c r="AA148" i="8"/>
  <c r="AB148" i="8" s="1"/>
  <c r="AC148" i="8" s="1"/>
  <c r="AA108" i="8"/>
  <c r="AB108" i="8" s="1"/>
  <c r="AC108" i="8" s="1"/>
  <c r="AA568" i="8"/>
  <c r="AB568" i="8" s="1"/>
  <c r="AC568" i="8" s="1"/>
  <c r="AA247" i="8"/>
  <c r="AA756" i="8"/>
  <c r="AB756" i="8" s="1"/>
  <c r="AC756" i="8" s="1"/>
  <c r="AA485" i="8"/>
  <c r="AB485" i="8" s="1"/>
  <c r="AC485" i="8" s="1"/>
  <c r="AA1005" i="8"/>
  <c r="AB1005" i="8" s="1"/>
  <c r="AC1005" i="8" s="1"/>
  <c r="AA327" i="8"/>
  <c r="AB327" i="8" s="1"/>
  <c r="AC327" i="8" s="1"/>
  <c r="AA551" i="8"/>
  <c r="AB551" i="8" s="1"/>
  <c r="AC551" i="8" s="1"/>
  <c r="AA749" i="8"/>
  <c r="AB749" i="8" s="1"/>
  <c r="AC749" i="8" s="1"/>
  <c r="AA911" i="8"/>
  <c r="AB911" i="8" s="1"/>
  <c r="AC911" i="8" s="1"/>
  <c r="AA173" i="8"/>
  <c r="AB173" i="8" s="1"/>
  <c r="AC173" i="8" s="1"/>
  <c r="AA480" i="8"/>
  <c r="AB480" i="8" s="1"/>
  <c r="AC480" i="8" s="1"/>
  <c r="AA143" i="8"/>
  <c r="AB143" i="8" s="1"/>
  <c r="AC143" i="8" s="1"/>
  <c r="AA428" i="8"/>
  <c r="AB428" i="8" s="1"/>
  <c r="AC428" i="8" s="1"/>
  <c r="AA557" i="8"/>
  <c r="AB557" i="8" s="1"/>
  <c r="AC557" i="8" s="1"/>
  <c r="AA748" i="8"/>
  <c r="AB748" i="8" s="1"/>
  <c r="AC748" i="8" s="1"/>
  <c r="AA806" i="8"/>
  <c r="AB806" i="8" s="1"/>
  <c r="AC806" i="8" s="1"/>
  <c r="AA964" i="8"/>
  <c r="AB964" i="8" s="1"/>
  <c r="AC964" i="8" s="1"/>
  <c r="AA239" i="8"/>
  <c r="AB239" i="8" s="1"/>
  <c r="AC239" i="8" s="1"/>
  <c r="AA414" i="8"/>
  <c r="AB414" i="8" s="1"/>
  <c r="AC414" i="8" s="1"/>
  <c r="AA519" i="8"/>
  <c r="AB519" i="8" s="1"/>
  <c r="AC519" i="8" s="1"/>
  <c r="AA663" i="8"/>
  <c r="AB663" i="8" s="1"/>
  <c r="AC663" i="8" s="1"/>
  <c r="AA768" i="8"/>
  <c r="AB768" i="8" s="1"/>
  <c r="AC768" i="8" s="1"/>
  <c r="AA931" i="8"/>
  <c r="AB931" i="8" s="1"/>
  <c r="AC931" i="8" s="1"/>
  <c r="AA114" i="8"/>
  <c r="AB114" i="8" s="1"/>
  <c r="AC114" i="8" s="1"/>
  <c r="AA232" i="8"/>
  <c r="AB232" i="8" s="1"/>
  <c r="AC232" i="8" s="1"/>
  <c r="AA355" i="8"/>
  <c r="AB355" i="8" s="1"/>
  <c r="AC355" i="8" s="1"/>
  <c r="AA606" i="8"/>
  <c r="AB606" i="8" s="1"/>
  <c r="AC606" i="8" s="1"/>
  <c r="AA705" i="8"/>
  <c r="AB705" i="8" s="1"/>
  <c r="AC705" i="8" s="1"/>
  <c r="AA886" i="8"/>
  <c r="AB886" i="8" s="1"/>
  <c r="AC886" i="8" s="1"/>
  <c r="AA64" i="8"/>
  <c r="AB64" i="8" s="1"/>
  <c r="AC64" i="8" s="1"/>
  <c r="AA159" i="8"/>
  <c r="AB159" i="8" s="1"/>
  <c r="AC159" i="8" s="1"/>
  <c r="AA344" i="8"/>
  <c r="AB344" i="8" s="1"/>
  <c r="AC344" i="8" s="1"/>
  <c r="AA440" i="8"/>
  <c r="AB440" i="8" s="1"/>
  <c r="AC440" i="8" s="1"/>
  <c r="AA615" i="8"/>
  <c r="AB615" i="8" s="1"/>
  <c r="AC615" i="8" s="1"/>
  <c r="AA840" i="8"/>
  <c r="AB840" i="8" s="1"/>
  <c r="AC840" i="8" s="1"/>
  <c r="AA77" i="8"/>
  <c r="AB77" i="8" s="1"/>
  <c r="AC77" i="8" s="1"/>
  <c r="AA225" i="8"/>
  <c r="AB225" i="8" s="1"/>
  <c r="AC225" i="8" s="1"/>
  <c r="AA336" i="8"/>
  <c r="AB336" i="8" s="1"/>
  <c r="AC336" i="8" s="1"/>
  <c r="AA400" i="8"/>
  <c r="AB400" i="8" s="1"/>
  <c r="AC400" i="8" s="1"/>
  <c r="AA527" i="8"/>
  <c r="AB527" i="8" s="1"/>
  <c r="AC527" i="8" s="1"/>
  <c r="AA744" i="8"/>
  <c r="AB744" i="8" s="1"/>
  <c r="AC744" i="8" s="1"/>
  <c r="AA774" i="8"/>
  <c r="AB774" i="8" s="1"/>
  <c r="AC774" i="8" s="1"/>
  <c r="AA932" i="8"/>
  <c r="AB932" i="8" s="1"/>
  <c r="AC932" i="8" s="1"/>
  <c r="AA87" i="8"/>
  <c r="AB87" i="8" s="1"/>
  <c r="AC87" i="8" s="1"/>
  <c r="AA318" i="8"/>
  <c r="AB318" i="8" s="1"/>
  <c r="AC318" i="8" s="1"/>
  <c r="AA468" i="8"/>
  <c r="AB468" i="8" s="1"/>
  <c r="AC468" i="8" s="1"/>
  <c r="AA545" i="8"/>
  <c r="AB545" i="8" s="1"/>
  <c r="AC545" i="8" s="1"/>
  <c r="AA620" i="8"/>
  <c r="AB620" i="8" s="1"/>
  <c r="AC620" i="8" s="1"/>
  <c r="AA737" i="8"/>
  <c r="AB737" i="8" s="1"/>
  <c r="AC737" i="8" s="1"/>
  <c r="AA826" i="8"/>
  <c r="AB826" i="8" s="1"/>
  <c r="AC826" i="8" s="1"/>
  <c r="AA956" i="8"/>
  <c r="AB956" i="8" s="1"/>
  <c r="AC956" i="8" s="1"/>
  <c r="AA102" i="8"/>
  <c r="AB102" i="8" s="1"/>
  <c r="AC102" i="8" s="1"/>
  <c r="AA113" i="8"/>
  <c r="AB113" i="8" s="1"/>
  <c r="AC113" i="8" s="1"/>
  <c r="AA351" i="8"/>
  <c r="AB351" i="8" s="1"/>
  <c r="AC351" i="8" s="1"/>
  <c r="AA362" i="8"/>
  <c r="AB362" i="8" s="1"/>
  <c r="AC362" i="8" s="1"/>
  <c r="AA493" i="8"/>
  <c r="AB493" i="8" s="1"/>
  <c r="AC493" i="8" s="1"/>
  <c r="AA539" i="8"/>
  <c r="AB539" i="8" s="1"/>
  <c r="AC539" i="8" s="1"/>
  <c r="AA664" i="8"/>
  <c r="AB664" i="8" s="1"/>
  <c r="AC664" i="8" s="1"/>
  <c r="AA816" i="8"/>
  <c r="AB816" i="8" s="1"/>
  <c r="AC816" i="8" s="1"/>
  <c r="AA782" i="8"/>
  <c r="AB782" i="8" s="1"/>
  <c r="AC782" i="8" s="1"/>
  <c r="AA72" i="8"/>
  <c r="AB72" i="8" s="1"/>
  <c r="AC72" i="8" s="1"/>
  <c r="AA135" i="8"/>
  <c r="AB135" i="8" s="1"/>
  <c r="AC135" i="8" s="1"/>
  <c r="AA200" i="8"/>
  <c r="AB200" i="8" s="1"/>
  <c r="AC200" i="8" s="1"/>
  <c r="AA284" i="8"/>
  <c r="AB284" i="8" s="1"/>
  <c r="AC284" i="8" s="1"/>
  <c r="AA577" i="8"/>
  <c r="AB577" i="8" s="1"/>
  <c r="AC577" i="8" s="1"/>
  <c r="AA626" i="8"/>
  <c r="AB626" i="8" s="1"/>
  <c r="AC626" i="8" s="1"/>
  <c r="AA677" i="8"/>
  <c r="AB677" i="8" s="1"/>
  <c r="AC677" i="8" s="1"/>
  <c r="AA729" i="8"/>
  <c r="AB729" i="8" s="1"/>
  <c r="AC729" i="8" s="1"/>
  <c r="AA919" i="8"/>
  <c r="AB919" i="8" s="1"/>
  <c r="AC919" i="8" s="1"/>
  <c r="AA852" i="8"/>
  <c r="AB852" i="8" s="1"/>
  <c r="AC852" i="8" s="1"/>
  <c r="AA930" i="8"/>
  <c r="AB930" i="8" s="1"/>
  <c r="AC930" i="8" s="1"/>
  <c r="AA995" i="8"/>
  <c r="AB995" i="8" s="1"/>
  <c r="AC995" i="8" s="1"/>
  <c r="AA59" i="8"/>
  <c r="AB59" i="8" s="1"/>
  <c r="AC59" i="8" s="1"/>
  <c r="AA187" i="8"/>
  <c r="AB187" i="8" s="1"/>
  <c r="AC187" i="8" s="1"/>
  <c r="AA261" i="8"/>
  <c r="AB261" i="8" s="1"/>
  <c r="AC261" i="8" s="1"/>
  <c r="AA357" i="8"/>
  <c r="AB357" i="8" s="1"/>
  <c r="AC357" i="8" s="1"/>
  <c r="AA563" i="8"/>
  <c r="AB563" i="8" s="1"/>
  <c r="AC563" i="8" s="1"/>
  <c r="AA575" i="8"/>
  <c r="AB575" i="8" s="1"/>
  <c r="AC575" i="8" s="1"/>
  <c r="AA715" i="8"/>
  <c r="AB715" i="8" s="1"/>
  <c r="AC715" i="8" s="1"/>
  <c r="AA753" i="8"/>
  <c r="AB753" i="8" s="1"/>
  <c r="AC753" i="8" s="1"/>
  <c r="AA837" i="8"/>
  <c r="AB837" i="8" s="1"/>
  <c r="AC837" i="8" s="1"/>
  <c r="AA917" i="8"/>
  <c r="AB917" i="8" s="1"/>
  <c r="AC917" i="8" s="1"/>
  <c r="AA1006" i="8"/>
  <c r="AB1006" i="8" s="1"/>
  <c r="AC1006" i="8" s="1"/>
  <c r="AA25" i="8"/>
  <c r="AB25" i="8" s="1"/>
  <c r="AC25" i="8" s="1"/>
  <c r="AA13" i="8"/>
  <c r="AA172" i="8"/>
  <c r="AB172" i="8" s="1"/>
  <c r="AC172" i="8" s="1"/>
  <c r="AA566" i="8"/>
  <c r="AB566" i="8" s="1"/>
  <c r="AC566" i="8" s="1"/>
  <c r="AA582" i="8"/>
  <c r="AB582" i="8" s="1"/>
  <c r="AC582" i="8" s="1"/>
  <c r="AA129" i="8"/>
  <c r="AB129" i="8" s="1"/>
  <c r="AC129" i="8" s="1"/>
  <c r="AA70" i="8"/>
  <c r="AA808" i="8"/>
  <c r="AB808" i="8" s="1"/>
  <c r="AC808" i="8" s="1"/>
  <c r="AA69" i="8"/>
  <c r="AA673" i="8"/>
  <c r="AB673" i="8" s="1"/>
  <c r="AC673" i="8" s="1"/>
  <c r="AA259" i="8"/>
  <c r="AB259" i="8" s="1"/>
  <c r="AC259" i="8" s="1"/>
  <c r="AA215" i="8"/>
  <c r="AB215" i="8" s="1"/>
  <c r="AC215" i="8" s="1"/>
  <c r="AA765" i="8"/>
  <c r="AB765" i="8" s="1"/>
  <c r="AC765" i="8" s="1"/>
  <c r="AA14" i="8"/>
  <c r="AA538" i="8"/>
  <c r="AB538" i="8" s="1"/>
  <c r="AC538" i="8" s="1"/>
  <c r="AA419" i="8"/>
  <c r="AB419" i="8" s="1"/>
  <c r="AC419" i="8" s="1"/>
  <c r="AA103" i="8"/>
  <c r="AB103" i="8" s="1"/>
  <c r="AC103" i="8" s="1"/>
  <c r="AA19" i="8"/>
  <c r="AB19" i="8" s="1"/>
  <c r="AC19" i="8" s="1"/>
  <c r="AA463" i="8"/>
  <c r="AB463" i="8" s="1"/>
  <c r="AC463" i="8" s="1"/>
  <c r="AA181" i="8"/>
  <c r="AB181" i="8" s="1"/>
  <c r="AC181" i="8" s="1"/>
  <c r="AA45" i="8"/>
  <c r="AB45" i="8" s="1"/>
  <c r="AC45" i="8" s="1"/>
  <c r="AA194" i="8"/>
  <c r="AB194" i="8" s="1"/>
  <c r="AC194" i="8" s="1"/>
  <c r="AA625" i="8"/>
  <c r="AB625" i="8" s="1"/>
  <c r="AC625" i="8" s="1"/>
  <c r="AA201" i="8"/>
  <c r="AB201" i="8" s="1"/>
  <c r="AC201" i="8" s="1"/>
  <c r="AA321" i="8"/>
  <c r="AB321" i="8" s="1"/>
  <c r="AC321" i="8" s="1"/>
  <c r="AA818" i="8"/>
  <c r="AB818" i="8" s="1"/>
  <c r="AC818" i="8" s="1"/>
  <c r="AA773" i="8"/>
  <c r="AB773" i="8" s="1"/>
  <c r="AC773" i="8" s="1"/>
  <c r="AA315" i="8"/>
  <c r="AB315" i="8" s="1"/>
  <c r="AC315" i="8" s="1"/>
  <c r="AA798" i="8"/>
  <c r="AB798" i="8" s="1"/>
  <c r="AC798" i="8" s="1"/>
  <c r="AA275" i="8"/>
  <c r="AB275" i="8" s="1"/>
  <c r="AC275" i="8" s="1"/>
  <c r="AA957" i="8"/>
  <c r="AB957" i="8" s="1"/>
  <c r="AC957" i="8" s="1"/>
  <c r="AA391" i="8"/>
  <c r="AB391" i="8" s="1"/>
  <c r="AC391" i="8" s="1"/>
  <c r="AA454" i="8"/>
  <c r="AB454" i="8" s="1"/>
  <c r="AC454" i="8" s="1"/>
  <c r="AA762" i="8"/>
  <c r="AB762" i="8" s="1"/>
  <c r="AC762" i="8" s="1"/>
  <c r="AA193" i="8"/>
  <c r="AB193" i="8" s="1"/>
  <c r="AC193" i="8" s="1"/>
  <c r="AA572" i="8"/>
  <c r="AB572" i="8" s="1"/>
  <c r="AC572" i="8" s="1"/>
  <c r="AA760" i="8"/>
  <c r="AB760" i="8" s="1"/>
  <c r="AC760" i="8" s="1"/>
  <c r="AA854" i="8"/>
  <c r="AB854" i="8" s="1"/>
  <c r="AC854" i="8" s="1"/>
  <c r="AA211" i="8"/>
  <c r="AA265" i="8"/>
  <c r="AB265" i="8" s="1"/>
  <c r="AC265" i="8" s="1"/>
  <c r="AA405" i="8"/>
  <c r="AB405" i="8" s="1"/>
  <c r="AC405" i="8" s="1"/>
  <c r="AA609" i="8"/>
  <c r="AB609" i="8" s="1"/>
  <c r="AC609" i="8" s="1"/>
  <c r="AA991" i="8"/>
  <c r="AB991" i="8" s="1"/>
  <c r="AC991" i="8" s="1"/>
  <c r="AA254" i="8"/>
  <c r="AB254" i="8" s="1"/>
  <c r="AC254" i="8" s="1"/>
  <c r="AA350" i="8"/>
  <c r="AB350" i="8" s="1"/>
  <c r="AC350" i="8" s="1"/>
  <c r="AA470" i="8"/>
  <c r="AB470" i="8" s="1"/>
  <c r="AC470" i="8" s="1"/>
  <c r="AA856" i="8"/>
  <c r="AB856" i="8" s="1"/>
  <c r="AC856" i="8" s="1"/>
  <c r="AA915" i="8"/>
  <c r="AB915" i="8" s="1"/>
  <c r="AC915" i="8" s="1"/>
  <c r="AA307" i="8"/>
  <c r="AB307" i="8" s="1"/>
  <c r="AC307" i="8" s="1"/>
  <c r="AA540" i="8"/>
  <c r="AB540" i="8" s="1"/>
  <c r="AC540" i="8" s="1"/>
  <c r="AA643" i="8"/>
  <c r="AB643" i="8" s="1"/>
  <c r="AC643" i="8" s="1"/>
  <c r="AA844" i="8"/>
  <c r="AB844" i="8" s="1"/>
  <c r="AC844" i="8" s="1"/>
  <c r="AA900" i="8"/>
  <c r="AB900" i="8" s="1"/>
  <c r="AC900" i="8" s="1"/>
  <c r="AA27" i="8"/>
  <c r="AB27" i="8" s="1"/>
  <c r="AC27" i="8" s="1"/>
  <c r="AA192" i="8"/>
  <c r="AB192" i="8" s="1"/>
  <c r="AC192" i="8" s="1"/>
  <c r="AA528" i="8"/>
  <c r="AB528" i="8" s="1"/>
  <c r="AC528" i="8" s="1"/>
  <c r="AA671" i="8"/>
  <c r="AB671" i="8" s="1"/>
  <c r="AC671" i="8" s="1"/>
  <c r="AA853" i="8"/>
  <c r="AB853" i="8" s="1"/>
  <c r="AC853" i="8" s="1"/>
  <c r="AA970" i="8"/>
  <c r="AB970" i="8" s="1"/>
  <c r="AC970" i="8" s="1"/>
  <c r="AA106" i="8"/>
  <c r="AB106" i="8" s="1"/>
  <c r="AC106" i="8" s="1"/>
  <c r="AA310" i="8"/>
  <c r="AB310" i="8" s="1"/>
  <c r="AC310" i="8" s="1"/>
  <c r="AA289" i="8"/>
  <c r="AB289" i="8" s="1"/>
  <c r="AC289" i="8" s="1"/>
  <c r="AA370" i="8"/>
  <c r="AB370" i="8" s="1"/>
  <c r="AC370" i="8" s="1"/>
  <c r="AA674" i="8"/>
  <c r="AB674" i="8" s="1"/>
  <c r="AC674" i="8" s="1"/>
  <c r="AA976" i="8"/>
  <c r="AB976" i="8" s="1"/>
  <c r="AC976" i="8" s="1"/>
  <c r="AA188" i="8"/>
  <c r="AB188" i="8" s="1"/>
  <c r="AC188" i="8" s="1"/>
  <c r="AA402" i="8"/>
  <c r="AB402" i="8" s="1"/>
  <c r="AC402" i="8" s="1"/>
  <c r="AA660" i="8"/>
  <c r="AB660" i="8" s="1"/>
  <c r="AC660" i="8" s="1"/>
  <c r="AA669" i="8"/>
  <c r="AB669" i="8" s="1"/>
  <c r="AC669" i="8" s="1"/>
  <c r="AA717" i="8"/>
  <c r="AB717" i="8" s="1"/>
  <c r="AC717" i="8" s="1"/>
  <c r="AA821" i="8"/>
  <c r="AB821" i="8" s="1"/>
  <c r="AC821" i="8" s="1"/>
  <c r="AA890" i="8"/>
  <c r="AB890" i="8" s="1"/>
  <c r="AC890" i="8" s="1"/>
  <c r="AA174" i="8"/>
  <c r="AB174" i="8" s="1"/>
  <c r="AC174" i="8" s="1"/>
  <c r="AA510" i="8"/>
  <c r="AB510" i="8" s="1"/>
  <c r="AC510" i="8" s="1"/>
  <c r="AA542" i="8"/>
  <c r="AB542" i="8" s="1"/>
  <c r="AC542" i="8" s="1"/>
  <c r="AA598" i="8"/>
  <c r="AB598" i="8" s="1"/>
  <c r="AC598" i="8" s="1"/>
  <c r="AA822" i="8"/>
  <c r="AB822" i="8" s="1"/>
  <c r="AC822" i="8" s="1"/>
  <c r="AA934" i="8"/>
  <c r="AB934" i="8" s="1"/>
  <c r="AC934" i="8" s="1"/>
  <c r="AA953" i="8"/>
  <c r="AB953" i="8" s="1"/>
  <c r="AC953" i="8" s="1"/>
  <c r="AA105" i="8"/>
  <c r="AB105" i="8" s="1"/>
  <c r="AC105" i="8" s="1"/>
  <c r="AA263" i="8"/>
  <c r="AB263" i="8" s="1"/>
  <c r="AC263" i="8" s="1"/>
  <c r="AA311" i="8"/>
  <c r="AB311" i="8" s="1"/>
  <c r="AC311" i="8" s="1"/>
  <c r="AA421" i="8"/>
  <c r="AB421" i="8" s="1"/>
  <c r="AC421" i="8" s="1"/>
  <c r="AA518" i="8"/>
  <c r="AB518" i="8" s="1"/>
  <c r="AC518" i="8" s="1"/>
  <c r="AA607" i="8"/>
  <c r="AB607" i="8" s="1"/>
  <c r="AC607" i="8" s="1"/>
  <c r="AA648" i="8"/>
  <c r="AB648" i="8" s="1"/>
  <c r="AC648" i="8" s="1"/>
  <c r="AA746" i="8"/>
  <c r="AB746" i="8" s="1"/>
  <c r="AC746" i="8" s="1"/>
  <c r="AA788" i="8"/>
  <c r="AB788" i="8" s="1"/>
  <c r="AC788" i="8" s="1"/>
  <c r="AA913" i="8"/>
  <c r="AB913" i="8" s="1"/>
  <c r="AC913" i="8" s="1"/>
  <c r="AA629" i="8"/>
  <c r="AB629" i="8" s="1"/>
  <c r="AC629" i="8" s="1"/>
  <c r="AA867" i="8"/>
  <c r="AB867" i="8" s="1"/>
  <c r="AC867" i="8" s="1"/>
  <c r="AA260" i="8"/>
  <c r="AB260" i="8" s="1"/>
  <c r="AC260" i="8" s="1"/>
  <c r="AA998" i="8"/>
  <c r="AB998" i="8" s="1"/>
  <c r="AC998" i="8" s="1"/>
  <c r="AA152" i="8"/>
  <c r="AB152" i="8" s="1"/>
  <c r="AC152" i="8" s="1"/>
  <c r="AA229" i="8"/>
  <c r="AB229" i="8" s="1"/>
  <c r="AC229" i="8" s="1"/>
  <c r="AA450" i="8"/>
  <c r="AB450" i="8" s="1"/>
  <c r="AC450" i="8" s="1"/>
  <c r="AC48" i="8"/>
  <c r="AA24" i="8"/>
  <c r="AB24" i="8" s="1"/>
  <c r="AC24" i="8" s="1"/>
  <c r="AA82" i="8"/>
  <c r="AB82" i="8" s="1"/>
  <c r="AC82" i="8" s="1"/>
  <c r="AA8" i="8"/>
  <c r="AA771" i="8"/>
  <c r="AB771" i="8" s="1"/>
  <c r="AC771" i="8" s="1"/>
  <c r="AA469" i="8"/>
  <c r="AB469" i="8" s="1"/>
  <c r="AC469" i="8" s="1"/>
  <c r="AA262" i="8"/>
  <c r="AB262" i="8" s="1"/>
  <c r="AC262" i="8" s="1"/>
  <c r="AA104" i="8"/>
  <c r="AB104" i="8" s="1"/>
  <c r="AC104" i="8" s="1"/>
  <c r="AA949" i="8"/>
  <c r="AB949" i="8" s="1"/>
  <c r="AC949" i="8" s="1"/>
  <c r="AA214" i="8"/>
  <c r="AB214" i="8" s="1"/>
  <c r="AC214" i="8" s="1"/>
  <c r="AA433" i="8"/>
  <c r="AB433" i="8" s="1"/>
  <c r="AC433" i="8" s="1"/>
  <c r="AA207" i="8"/>
  <c r="AA739" i="8"/>
  <c r="AB739" i="8" s="1"/>
  <c r="AC739" i="8" s="1"/>
  <c r="AA290" i="8"/>
  <c r="AB290" i="8" s="1"/>
  <c r="AC290" i="8" s="1"/>
  <c r="AA507" i="8"/>
  <c r="AB507" i="8" s="1"/>
  <c r="AC507" i="8" s="1"/>
  <c r="AA634" i="8"/>
  <c r="AB634" i="8" s="1"/>
  <c r="AC634" i="8" s="1"/>
  <c r="AA829" i="8"/>
  <c r="AB829" i="8" s="1"/>
  <c r="AC829" i="8" s="1"/>
  <c r="AA139" i="8"/>
  <c r="AB139" i="8" s="1"/>
  <c r="AC139" i="8" s="1"/>
  <c r="AA424" i="8"/>
  <c r="AB424" i="8" s="1"/>
  <c r="AC424" i="8" s="1"/>
  <c r="AA688" i="8"/>
  <c r="AB688" i="8" s="1"/>
  <c r="AC688" i="8" s="1"/>
  <c r="AA948" i="8"/>
  <c r="AB948" i="8" s="1"/>
  <c r="AC948" i="8" s="1"/>
  <c r="AA253" i="8"/>
  <c r="AB253" i="8" s="1"/>
  <c r="AC253" i="8" s="1"/>
  <c r="AA597" i="8"/>
  <c r="AB597" i="8" s="1"/>
  <c r="AC597" i="8" s="1"/>
  <c r="AA801" i="8"/>
  <c r="AB801" i="8" s="1"/>
  <c r="AC801" i="8" s="1"/>
  <c r="AA91" i="8"/>
  <c r="AB91" i="8" s="1"/>
  <c r="AC91" i="8" s="1"/>
  <c r="AA472" i="8"/>
  <c r="AB472" i="8" s="1"/>
  <c r="AC472" i="8" s="1"/>
  <c r="AA571" i="8"/>
  <c r="AB571" i="8" s="1"/>
  <c r="AC571" i="8" s="1"/>
  <c r="AA388" i="8"/>
  <c r="AB388" i="8" s="1"/>
  <c r="AC388" i="8" s="1"/>
  <c r="AA685" i="8"/>
  <c r="AB685" i="8" s="1"/>
  <c r="AC685" i="8" s="1"/>
  <c r="AA982" i="8"/>
  <c r="AB982" i="8" s="1"/>
  <c r="AC982" i="8" s="1"/>
  <c r="AA202" i="8"/>
  <c r="AB202" i="8" s="1"/>
  <c r="AC202" i="8" s="1"/>
  <c r="AA306" i="8"/>
  <c r="AB306" i="8" s="1"/>
  <c r="AC306" i="8" s="1"/>
  <c r="AA667" i="8"/>
  <c r="AB667" i="8" s="1"/>
  <c r="AC667" i="8" s="1"/>
  <c r="AA813" i="8"/>
  <c r="AB813" i="8" s="1"/>
  <c r="AC813" i="8" s="1"/>
  <c r="AA958" i="8"/>
  <c r="AB958" i="8" s="1"/>
  <c r="AC958" i="8" s="1"/>
  <c r="AA118" i="8"/>
  <c r="AB118" i="8" s="1"/>
  <c r="AC118" i="8" s="1"/>
  <c r="AA240" i="8"/>
  <c r="AB240" i="8" s="1"/>
  <c r="AC240" i="8" s="1"/>
  <c r="AA371" i="8"/>
  <c r="AB371" i="8" s="1"/>
  <c r="AC371" i="8" s="1"/>
  <c r="AA614" i="8"/>
  <c r="AB614" i="8" s="1"/>
  <c r="AC614" i="8" s="1"/>
  <c r="AA709" i="8"/>
  <c r="AB709" i="8" s="1"/>
  <c r="AC709" i="8" s="1"/>
  <c r="AA926" i="8"/>
  <c r="AB926" i="8" s="1"/>
  <c r="AC926" i="8" s="1"/>
  <c r="AA41" i="8"/>
  <c r="AB41" i="8" s="1"/>
  <c r="AC41" i="8" s="1"/>
  <c r="AA286" i="8"/>
  <c r="AB286" i="8" s="1"/>
  <c r="AC286" i="8" s="1"/>
  <c r="AA431" i="8"/>
  <c r="AB431" i="8" s="1"/>
  <c r="AC431" i="8" s="1"/>
  <c r="AA641" i="8"/>
  <c r="AB641" i="8" s="1"/>
  <c r="AC641" i="8" s="1"/>
  <c r="AA985" i="8"/>
  <c r="AB985" i="8" s="1"/>
  <c r="AC985" i="8" s="1"/>
  <c r="AA83" i="8"/>
  <c r="AB83" i="8" s="1"/>
  <c r="AC83" i="8" s="1"/>
  <c r="AA156" i="8"/>
  <c r="AB156" i="8" s="1"/>
  <c r="AC156" i="8" s="1"/>
  <c r="AA418" i="8"/>
  <c r="AB418" i="8" s="1"/>
  <c r="AC418" i="8" s="1"/>
  <c r="AA479" i="8"/>
  <c r="AB479" i="8" s="1"/>
  <c r="AC479" i="8" s="1"/>
  <c r="AA604" i="8"/>
  <c r="AB604" i="8" s="1"/>
  <c r="AC604" i="8" s="1"/>
  <c r="AA689" i="8"/>
  <c r="AB689" i="8" s="1"/>
  <c r="AC689" i="8" s="1"/>
  <c r="AA785" i="8"/>
  <c r="AB785" i="8" s="1"/>
  <c r="AC785" i="8" s="1"/>
  <c r="AA896" i="8"/>
  <c r="AB896" i="8" s="1"/>
  <c r="AC896" i="8" s="1"/>
  <c r="AA122" i="8"/>
  <c r="AB122" i="8" s="1"/>
  <c r="AC122" i="8" s="1"/>
  <c r="AA308" i="8"/>
  <c r="AB308" i="8" s="1"/>
  <c r="AC308" i="8" s="1"/>
  <c r="AA441" i="8"/>
  <c r="AB441" i="8" s="1"/>
  <c r="AC441" i="8" s="1"/>
  <c r="AA488" i="8"/>
  <c r="AB488" i="8" s="1"/>
  <c r="AC488" i="8" s="1"/>
  <c r="AA534" i="8"/>
  <c r="AB534" i="8" s="1"/>
  <c r="AC534" i="8" s="1"/>
  <c r="AA815" i="8"/>
  <c r="AB815" i="8" s="1"/>
  <c r="AC815" i="8" s="1"/>
  <c r="AA827" i="8"/>
  <c r="AB827" i="8" s="1"/>
  <c r="AC827" i="8" s="1"/>
  <c r="AA916" i="8"/>
  <c r="AB916" i="8" s="1"/>
  <c r="AC916" i="8" s="1"/>
  <c r="AA92" i="8"/>
  <c r="AB92" i="8" s="1"/>
  <c r="AC92" i="8" s="1"/>
  <c r="AA246" i="8"/>
  <c r="AA243" i="8"/>
  <c r="AB243" i="8" s="1"/>
  <c r="AC243" i="8" s="1"/>
  <c r="AA552" i="8"/>
  <c r="AB552" i="8" s="1"/>
  <c r="AC552" i="8" s="1"/>
  <c r="AA409" i="8"/>
  <c r="AB409" i="8" s="1"/>
  <c r="AC409" i="8" s="1"/>
  <c r="AA567" i="8"/>
  <c r="AB567" i="8" s="1"/>
  <c r="AC567" i="8" s="1"/>
  <c r="AA647" i="8"/>
  <c r="AB647" i="8" s="1"/>
  <c r="AC647" i="8" s="1"/>
  <c r="AA819" i="8"/>
  <c r="AB819" i="8" s="1"/>
  <c r="AC819" i="8" s="1"/>
  <c r="AA893" i="8"/>
  <c r="AB893" i="8" s="1"/>
  <c r="AC893" i="8" s="1"/>
  <c r="AA983" i="8"/>
  <c r="AB983" i="8" s="1"/>
  <c r="AC983" i="8" s="1"/>
  <c r="AA904" i="8"/>
  <c r="AB904" i="8" s="1"/>
  <c r="AC904" i="8" s="1"/>
  <c r="AA952" i="8"/>
  <c r="AB952" i="8" s="1"/>
  <c r="AC952" i="8" s="1"/>
  <c r="AA73" i="8"/>
  <c r="AB73" i="8" s="1"/>
  <c r="AC73" i="8" s="1"/>
  <c r="AA80" i="8"/>
  <c r="AB80" i="8" s="1"/>
  <c r="AC80" i="8" s="1"/>
  <c r="AA121" i="8"/>
  <c r="AB121" i="8" s="1"/>
  <c r="AC121" i="8" s="1"/>
  <c r="AA218" i="8"/>
  <c r="AB218" i="8" s="1"/>
  <c r="AC218" i="8" s="1"/>
  <c r="AA320" i="8"/>
  <c r="AB320" i="8" s="1"/>
  <c r="AC320" i="8" s="1"/>
  <c r="AA455" i="8"/>
  <c r="AB455" i="8" s="1"/>
  <c r="AC455" i="8" s="1"/>
  <c r="AA550" i="8"/>
  <c r="AB550" i="8" s="1"/>
  <c r="AC550" i="8" s="1"/>
  <c r="AA706" i="8"/>
  <c r="AB706" i="8" s="1"/>
  <c r="AC706" i="8" s="1"/>
  <c r="AA766" i="8"/>
  <c r="AB766" i="8" s="1"/>
  <c r="AC766" i="8" s="1"/>
  <c r="AA975" i="8"/>
  <c r="AB975" i="8" s="1"/>
  <c r="AC975" i="8" s="1"/>
  <c r="AA9" i="8"/>
  <c r="AB9" i="8" s="1"/>
  <c r="AA16" i="8"/>
  <c r="AB16" i="8" s="1"/>
  <c r="AA862" i="8"/>
  <c r="AB862" i="8" s="1"/>
  <c r="AC862" i="8" s="1"/>
  <c r="AA17" i="8"/>
  <c r="AB17" i="8" s="1"/>
  <c r="AC17" i="8" s="1"/>
  <c r="AA589" i="8"/>
  <c r="AB589" i="8" s="1"/>
  <c r="AC589" i="8" s="1"/>
  <c r="AA339" i="8"/>
  <c r="AB339" i="8" s="1"/>
  <c r="AC339" i="8" s="1"/>
  <c r="AA119" i="8"/>
  <c r="AB119" i="8" s="1"/>
  <c r="AC119" i="8" s="1"/>
  <c r="AA34" i="8"/>
  <c r="AB34" i="8" s="1"/>
  <c r="AC34" i="8" s="1"/>
  <c r="AA740" i="8"/>
  <c r="AB740" i="8" s="1"/>
  <c r="AC740" i="8" s="1"/>
  <c r="AA394" i="8"/>
  <c r="AB394" i="8" s="1"/>
  <c r="AC394" i="8" s="1"/>
  <c r="AA18" i="8"/>
  <c r="AB18" i="8" s="1"/>
  <c r="AC18" i="8" s="1"/>
  <c r="AA490" i="8"/>
  <c r="AB490" i="8" s="1"/>
  <c r="AC490" i="8" s="1"/>
  <c r="AA274" i="8"/>
  <c r="AB274" i="8" s="1"/>
  <c r="AC274" i="8" s="1"/>
  <c r="AA795" i="8"/>
  <c r="AB795" i="8" s="1"/>
  <c r="AC795" i="8" s="1"/>
  <c r="AA257" i="8"/>
  <c r="AB257" i="8" s="1"/>
  <c r="AC257" i="8" s="1"/>
  <c r="AA792" i="8"/>
  <c r="AB792" i="8" s="1"/>
  <c r="AC792" i="8" s="1"/>
  <c r="AA425" i="8"/>
  <c r="AB425" i="8" s="1"/>
  <c r="AC425" i="8" s="1"/>
  <c r="AA558" i="8"/>
  <c r="AB558" i="8" s="1"/>
  <c r="AC558" i="8" s="1"/>
  <c r="AA850" i="8"/>
  <c r="AB850" i="8" s="1"/>
  <c r="AC850" i="8" s="1"/>
  <c r="AA438" i="8"/>
  <c r="AB438" i="8" s="1"/>
  <c r="AC438" i="8" s="1"/>
  <c r="AA621" i="8"/>
  <c r="AB621" i="8" s="1"/>
  <c r="AC621" i="8" s="1"/>
  <c r="AA161" i="8"/>
  <c r="AB161" i="8" s="1"/>
  <c r="AC161" i="8" s="1"/>
  <c r="AA719" i="8"/>
  <c r="AB719" i="8" s="1"/>
  <c r="AC719" i="8" s="1"/>
  <c r="AA340" i="8"/>
  <c r="AB340" i="8" s="1"/>
  <c r="AC340" i="8" s="1"/>
  <c r="AA561" i="8"/>
  <c r="AB561" i="8" s="1"/>
  <c r="AC561" i="8" s="1"/>
  <c r="AA810" i="8"/>
  <c r="AB810" i="8" s="1"/>
  <c r="AC810" i="8" s="1"/>
  <c r="AA332" i="8"/>
  <c r="AB332" i="8" s="1"/>
  <c r="AC332" i="8" s="1"/>
  <c r="AA585" i="8"/>
  <c r="AB585" i="8" s="1"/>
  <c r="AC585" i="8" s="1"/>
  <c r="AA451" i="8"/>
  <c r="AB451" i="8" s="1"/>
  <c r="AC451" i="8" s="1"/>
  <c r="AA578" i="8"/>
  <c r="AB578" i="8" s="1"/>
  <c r="AC578" i="8" s="1"/>
  <c r="AA35" i="8"/>
  <c r="AB35" i="8" s="1"/>
  <c r="AC35" i="8" s="1"/>
  <c r="AA166" i="8"/>
  <c r="AB166" i="8" s="1"/>
  <c r="AC166" i="8" s="1"/>
  <c r="AA683" i="8"/>
  <c r="AB683" i="8" s="1"/>
  <c r="AC683" i="8" s="1"/>
  <c r="AA878" i="8"/>
  <c r="AB878" i="8" s="1"/>
  <c r="AC878" i="8" s="1"/>
  <c r="AA1001" i="8"/>
  <c r="AB1001" i="8" s="1"/>
  <c r="AC1001" i="8" s="1"/>
  <c r="AA235" i="8"/>
  <c r="AB235" i="8" s="1"/>
  <c r="AC235" i="8" s="1"/>
  <c r="AA413" i="8"/>
  <c r="AB413" i="8" s="1"/>
  <c r="AC413" i="8" s="1"/>
  <c r="AA522" i="8"/>
  <c r="AB522" i="8" s="1"/>
  <c r="AC522" i="8" s="1"/>
  <c r="AA652" i="8"/>
  <c r="AB652" i="8" s="1"/>
  <c r="AC652" i="8" s="1"/>
  <c r="AA920" i="8"/>
  <c r="AB920" i="8" s="1"/>
  <c r="AC920" i="8" s="1"/>
  <c r="AA168" i="8"/>
  <c r="AB168" i="8" s="1"/>
  <c r="AC168" i="8" s="1"/>
  <c r="AA258" i="8"/>
  <c r="AB258" i="8" s="1"/>
  <c r="AC258" i="8" s="1"/>
  <c r="AA358" i="8"/>
  <c r="AB358" i="8" s="1"/>
  <c r="AC358" i="8" s="1"/>
  <c r="AA751" i="8"/>
  <c r="AB751" i="8" s="1"/>
  <c r="AC751" i="8" s="1"/>
  <c r="AA922" i="8"/>
  <c r="AB922" i="8" s="1"/>
  <c r="AC922" i="8" s="1"/>
  <c r="AA79" i="8"/>
  <c r="AB79" i="8" s="1"/>
  <c r="AC79" i="8" s="1"/>
  <c r="AA133" i="8"/>
  <c r="AB133" i="8" s="1"/>
  <c r="AC133" i="8" s="1"/>
  <c r="AA337" i="8"/>
  <c r="AB337" i="8" s="1"/>
  <c r="AC337" i="8" s="1"/>
  <c r="AA498" i="8"/>
  <c r="AB498" i="8" s="1"/>
  <c r="AC498" i="8" s="1"/>
  <c r="AA456" i="8"/>
  <c r="AB456" i="8" s="1"/>
  <c r="AC456" i="8" s="1"/>
  <c r="AA722" i="8"/>
  <c r="AB722" i="8" s="1"/>
  <c r="AC722" i="8" s="1"/>
  <c r="AA721" i="8"/>
  <c r="AB721" i="8" s="1"/>
  <c r="AC721" i="8" s="1"/>
  <c r="AA994" i="8"/>
  <c r="AB994" i="8" s="1"/>
  <c r="AC994" i="8" s="1"/>
  <c r="AA136" i="8"/>
  <c r="AB136" i="8" s="1"/>
  <c r="AC136" i="8" s="1"/>
  <c r="AA393" i="8"/>
  <c r="AB393" i="8" s="1"/>
  <c r="AC393" i="8" s="1"/>
  <c r="AA458" i="8"/>
  <c r="AB458" i="8" s="1"/>
  <c r="AC458" i="8" s="1"/>
  <c r="AA732" i="8"/>
  <c r="AB732" i="8" s="1"/>
  <c r="AC732" i="8" s="1"/>
  <c r="AA811" i="8"/>
  <c r="AB811" i="8" s="1"/>
  <c r="AC811" i="8" s="1"/>
  <c r="AA937" i="8"/>
  <c r="AB937" i="8" s="1"/>
  <c r="AC937" i="8" s="1"/>
  <c r="AA88" i="8"/>
  <c r="AB88" i="8" s="1"/>
  <c r="AC88" i="8" s="1"/>
  <c r="AA140" i="8"/>
  <c r="AB140" i="8" s="1"/>
  <c r="AC140" i="8" s="1"/>
  <c r="AA198" i="8"/>
  <c r="AB198" i="8" s="1"/>
  <c r="AC198" i="8" s="1"/>
  <c r="AA323" i="8"/>
  <c r="AB323" i="8" s="1"/>
  <c r="AC323" i="8" s="1"/>
  <c r="AA401" i="8"/>
  <c r="AB401" i="8" s="1"/>
  <c r="AC401" i="8" s="1"/>
  <c r="AA565" i="8"/>
  <c r="AB565" i="8" s="1"/>
  <c r="AC565" i="8" s="1"/>
  <c r="AA662" i="8"/>
  <c r="AB662" i="8" s="1"/>
  <c r="AC662" i="8" s="1"/>
  <c r="AA754" i="8"/>
  <c r="AB754" i="8" s="1"/>
  <c r="AC754" i="8" s="1"/>
  <c r="AA943" i="8"/>
  <c r="AB943" i="8" s="1"/>
  <c r="AC943" i="8" s="1"/>
  <c r="AA210" i="8"/>
  <c r="AA299" i="8"/>
  <c r="AB299" i="8" s="1"/>
  <c r="AC299" i="8" s="1"/>
  <c r="AA435" i="8"/>
  <c r="AB435" i="8" s="1"/>
  <c r="AC435" i="8" s="1"/>
  <c r="AA483" i="8"/>
  <c r="AB483" i="8" s="1"/>
  <c r="AC483" i="8" s="1"/>
  <c r="AA787" i="8"/>
  <c r="AB787" i="8" s="1"/>
  <c r="AC787" i="8" s="1"/>
  <c r="AA791" i="8"/>
  <c r="AB791" i="8" s="1"/>
  <c r="AC791" i="8" s="1"/>
  <c r="AA834" i="8"/>
  <c r="AB834" i="8" s="1"/>
  <c r="AC834" i="8" s="1"/>
  <c r="AA892" i="8"/>
  <c r="AB892" i="8" s="1"/>
  <c r="AC892" i="8" s="1"/>
  <c r="AA94" i="8"/>
  <c r="AB94" i="8" s="1"/>
  <c r="AC94" i="8" s="1"/>
  <c r="AA137" i="8"/>
  <c r="AB137" i="8" s="1"/>
  <c r="AC137" i="8" s="1"/>
  <c r="AA313" i="8"/>
  <c r="AB313" i="8" s="1"/>
  <c r="AC313" i="8" s="1"/>
  <c r="AA415" i="8"/>
  <c r="AB415" i="8" s="1"/>
  <c r="AC415" i="8" s="1"/>
  <c r="AA602" i="8"/>
  <c r="AB602" i="8" s="1"/>
  <c r="AC602" i="8" s="1"/>
  <c r="AA841" i="8"/>
  <c r="AB841" i="8" s="1"/>
  <c r="AC841" i="8" s="1"/>
  <c r="AA860" i="8"/>
  <c r="AB860" i="8" s="1"/>
  <c r="AC860" i="8" s="1"/>
  <c r="AA960" i="8"/>
  <c r="AB960" i="8" s="1"/>
  <c r="AC960" i="8" s="1"/>
  <c r="AA78" i="8"/>
  <c r="AB78" i="8" s="1"/>
  <c r="AC78" i="8" s="1"/>
  <c r="BB10" i="8"/>
  <c r="Q77" i="7"/>
  <c r="M77" i="7"/>
  <c r="Q16" i="2" s="1"/>
  <c r="AB16" i="2" s="1"/>
  <c r="M82" i="7"/>
  <c r="Q21" i="2" s="1"/>
  <c r="AG21" i="2" s="1"/>
  <c r="Q82" i="7"/>
  <c r="AS82" i="7"/>
  <c r="AR82" i="7"/>
  <c r="AM81" i="7"/>
  <c r="AP80" i="7"/>
  <c r="AS79" i="7"/>
  <c r="AN78" i="7"/>
  <c r="AQ77" i="7"/>
  <c r="AQ82" i="7"/>
  <c r="AT81" i="7"/>
  <c r="AO80" i="7"/>
  <c r="AR79" i="7"/>
  <c r="AM78" i="7"/>
  <c r="AP77" i="7"/>
  <c r="AP82" i="7"/>
  <c r="AS81" i="7"/>
  <c r="AN80" i="7"/>
  <c r="AQ79" i="7"/>
  <c r="AT78" i="7"/>
  <c r="AO77" i="7"/>
  <c r="AN82" i="7"/>
  <c r="AQ81" i="7"/>
  <c r="AT80" i="7"/>
  <c r="AO79" i="7"/>
  <c r="AR78" i="7"/>
  <c r="AM77" i="7"/>
  <c r="AM80" i="7"/>
  <c r="AP79" i="7"/>
  <c r="AN77" i="7"/>
  <c r="AN79" i="7"/>
  <c r="AT82" i="7"/>
  <c r="AR81" i="7"/>
  <c r="AM79" i="7"/>
  <c r="AO82" i="7"/>
  <c r="AP81" i="7"/>
  <c r="AS78" i="7"/>
  <c r="AM82" i="7"/>
  <c r="AO81" i="7"/>
  <c r="AQ78" i="7"/>
  <c r="AN81" i="7"/>
  <c r="AS80" i="7"/>
  <c r="AP78" i="7"/>
  <c r="AT77" i="7"/>
  <c r="AR80" i="7"/>
  <c r="AO78" i="7"/>
  <c r="AS77" i="7"/>
  <c r="AQ80" i="7"/>
  <c r="AT79" i="7"/>
  <c r="AR77" i="7"/>
  <c r="AC36" i="7"/>
  <c r="AF35" i="7"/>
  <c r="AI34" i="7"/>
  <c r="AD33" i="7"/>
  <c r="AG32" i="7"/>
  <c r="AJ31" i="7"/>
  <c r="AE30" i="7"/>
  <c r="AH29" i="7"/>
  <c r="AC28" i="7"/>
  <c r="AF27" i="7"/>
  <c r="AI26" i="7"/>
  <c r="AD25" i="7"/>
  <c r="AG24" i="7"/>
  <c r="AJ36" i="7"/>
  <c r="AE35" i="7"/>
  <c r="AH34" i="7"/>
  <c r="AC33" i="7"/>
  <c r="AF32" i="7"/>
  <c r="AI31" i="7"/>
  <c r="AD30" i="7"/>
  <c r="AG29" i="7"/>
  <c r="AJ28" i="7"/>
  <c r="AE27" i="7"/>
  <c r="AH26" i="7"/>
  <c r="AC25" i="7"/>
  <c r="AF24" i="7"/>
  <c r="AI23" i="7"/>
  <c r="AI36" i="7"/>
  <c r="AD35" i="7"/>
  <c r="AG34" i="7"/>
  <c r="AJ33" i="7"/>
  <c r="AE32" i="7"/>
  <c r="AH31" i="7"/>
  <c r="AC30" i="7"/>
  <c r="AF29" i="7"/>
  <c r="AI28" i="7"/>
  <c r="AD27" i="7"/>
  <c r="AG26" i="7"/>
  <c r="AJ25" i="7"/>
  <c r="AE24" i="7"/>
  <c r="AH23" i="7"/>
  <c r="AC22" i="7"/>
  <c r="AG36" i="7"/>
  <c r="AJ35" i="7"/>
  <c r="AE34" i="7"/>
  <c r="AH33" i="7"/>
  <c r="AC32" i="7"/>
  <c r="AF31" i="7"/>
  <c r="AI30" i="7"/>
  <c r="AD29" i="7"/>
  <c r="AG28" i="7"/>
  <c r="AJ27" i="7"/>
  <c r="AE26" i="7"/>
  <c r="AH25" i="7"/>
  <c r="AC24" i="7"/>
  <c r="AG35" i="7"/>
  <c r="AE33" i="7"/>
  <c r="AJ32" i="7"/>
  <c r="AC31" i="7"/>
  <c r="AJ30" i="7"/>
  <c r="AC35" i="7"/>
  <c r="AI32" i="7"/>
  <c r="AJ34" i="7"/>
  <c r="AH32" i="7"/>
  <c r="AG30" i="7"/>
  <c r="AI24" i="7"/>
  <c r="AF34" i="7"/>
  <c r="AD32" i="7"/>
  <c r="AF30" i="7"/>
  <c r="AJ26" i="7"/>
  <c r="AH24" i="7"/>
  <c r="AF23" i="7"/>
  <c r="AF22" i="7"/>
  <c r="AG21" i="7"/>
  <c r="AJ20" i="7"/>
  <c r="AE19" i="7"/>
  <c r="AH18" i="7"/>
  <c r="AC17" i="7"/>
  <c r="AF16" i="7"/>
  <c r="AI15" i="7"/>
  <c r="AD14" i="7"/>
  <c r="AG13" i="7"/>
  <c r="AJ12" i="7"/>
  <c r="AE11" i="7"/>
  <c r="AH10" i="7"/>
  <c r="AC9" i="7"/>
  <c r="AF8" i="7"/>
  <c r="AH36" i="7"/>
  <c r="AF36" i="7"/>
  <c r="AC34" i="7"/>
  <c r="AI33" i="7"/>
  <c r="AG31" i="7"/>
  <c r="AJ29" i="7"/>
  <c r="AF28" i="7"/>
  <c r="AD26" i="7"/>
  <c r="AE36" i="7"/>
  <c r="AI35" i="7"/>
  <c r="AG33" i="7"/>
  <c r="AE31" i="7"/>
  <c r="AI29" i="7"/>
  <c r="AE28" i="7"/>
  <c r="AI27" i="7"/>
  <c r="AC26" i="7"/>
  <c r="AI25" i="7"/>
  <c r="AC23" i="7"/>
  <c r="AD21" i="7"/>
  <c r="AG20" i="7"/>
  <c r="AJ19" i="7"/>
  <c r="AE18" i="7"/>
  <c r="AH17" i="7"/>
  <c r="AC16" i="7"/>
  <c r="AF15" i="7"/>
  <c r="AI14" i="7"/>
  <c r="AD13" i="7"/>
  <c r="AG12" i="7"/>
  <c r="AJ11" i="7"/>
  <c r="AD36" i="7"/>
  <c r="AH35" i="7"/>
  <c r="AH30" i="7"/>
  <c r="AC27" i="7"/>
  <c r="AF25" i="7"/>
  <c r="AD23" i="7"/>
  <c r="AD22" i="7"/>
  <c r="AF21" i="7"/>
  <c r="AC19" i="7"/>
  <c r="AF18" i="7"/>
  <c r="AJ17" i="7"/>
  <c r="AD16" i="7"/>
  <c r="AH15" i="7"/>
  <c r="AC14" i="7"/>
  <c r="AI13" i="7"/>
  <c r="AC12" i="7"/>
  <c r="AF11" i="7"/>
  <c r="AC10" i="7"/>
  <c r="AJ8" i="7"/>
  <c r="AH8" i="7"/>
  <c r="AE25" i="7"/>
  <c r="AE21" i="7"/>
  <c r="AI20" i="7"/>
  <c r="AD18" i="7"/>
  <c r="AI17" i="7"/>
  <c r="AG15" i="7"/>
  <c r="AH13" i="7"/>
  <c r="AD11" i="7"/>
  <c r="AJ9" i="7"/>
  <c r="AI8" i="7"/>
  <c r="AC21" i="7"/>
  <c r="AH20" i="7"/>
  <c r="AC18" i="7"/>
  <c r="AG17" i="7"/>
  <c r="AE15" i="7"/>
  <c r="AF13" i="7"/>
  <c r="AC11" i="7"/>
  <c r="AJ10" i="7"/>
  <c r="AI9" i="7"/>
  <c r="AC20" i="7"/>
  <c r="AG16" i="7"/>
  <c r="AE29" i="7"/>
  <c r="AH28" i="7"/>
  <c r="AJ22" i="7"/>
  <c r="AF20" i="7"/>
  <c r="AI19" i="7"/>
  <c r="AF17" i="7"/>
  <c r="AJ16" i="7"/>
  <c r="AD15" i="7"/>
  <c r="AJ14" i="7"/>
  <c r="AE13" i="7"/>
  <c r="AI12" i="7"/>
  <c r="AI10" i="7"/>
  <c r="AH9" i="7"/>
  <c r="AG8" i="7"/>
  <c r="AH16" i="7"/>
  <c r="AF9" i="7"/>
  <c r="AI21" i="7"/>
  <c r="AF19" i="7"/>
  <c r="AC29" i="7"/>
  <c r="AD28" i="7"/>
  <c r="AJ24" i="7"/>
  <c r="AI22" i="7"/>
  <c r="AE20" i="7"/>
  <c r="AH19" i="7"/>
  <c r="AE17" i="7"/>
  <c r="AI16" i="7"/>
  <c r="AC15" i="7"/>
  <c r="AH14" i="7"/>
  <c r="AC13" i="7"/>
  <c r="AH12" i="7"/>
  <c r="AG10" i="7"/>
  <c r="AG9" i="7"/>
  <c r="AE8" i="7"/>
  <c r="AD20" i="7"/>
  <c r="AG19" i="7"/>
  <c r="AJ18" i="7"/>
  <c r="AG14" i="7"/>
  <c r="AF12" i="7"/>
  <c r="AI11" i="7"/>
  <c r="AD8" i="7"/>
  <c r="AD34" i="7"/>
  <c r="AH27" i="7"/>
  <c r="AG23" i="7"/>
  <c r="AG22" i="7"/>
  <c r="AI18" i="7"/>
  <c r="AF33" i="7"/>
  <c r="AF26" i="7"/>
  <c r="AD24" i="7"/>
  <c r="AJ23" i="7"/>
  <c r="AH22" i="7"/>
  <c r="AJ21" i="7"/>
  <c r="AD17" i="7"/>
  <c r="AF10" i="7"/>
  <c r="AG25" i="7"/>
  <c r="AE14" i="7"/>
  <c r="AE12" i="7"/>
  <c r="AE9" i="7"/>
  <c r="AE22" i="7"/>
  <c r="AF14" i="7"/>
  <c r="AD12" i="7"/>
  <c r="AD9" i="7"/>
  <c r="AE16" i="7"/>
  <c r="AH21" i="7"/>
  <c r="AE23" i="7"/>
  <c r="AD31" i="7"/>
  <c r="AH11" i="7"/>
  <c r="AG11" i="7"/>
  <c r="AG27" i="7"/>
  <c r="AE10" i="7"/>
  <c r="AD19" i="7"/>
  <c r="AG18" i="7"/>
  <c r="AJ15" i="7"/>
  <c r="AJ13" i="7"/>
  <c r="AD10" i="7"/>
  <c r="AC8" i="7"/>
  <c r="Q78" i="7"/>
  <c r="M78" i="7"/>
  <c r="Q17" i="2" s="1"/>
  <c r="AC17" i="2" s="1"/>
  <c r="Q80" i="7"/>
  <c r="M80" i="7"/>
  <c r="Q19" i="2" s="1"/>
  <c r="AE19" i="2" s="1"/>
  <c r="M79" i="7"/>
  <c r="Q18" i="2" s="1"/>
  <c r="AD18" i="2" s="1"/>
  <c r="Q79" i="7"/>
  <c r="Q81" i="7"/>
  <c r="M81" i="7"/>
  <c r="Q20" i="2" s="1"/>
  <c r="AF20" i="2" s="1"/>
  <c r="BB8" i="8" l="1"/>
  <c r="AC10" i="8"/>
  <c r="AZ8" i="8" s="1"/>
  <c r="L22" i="5" s="1"/>
  <c r="Z22" i="5" s="1"/>
  <c r="AY8" i="8"/>
  <c r="J22" i="5" s="1"/>
  <c r="AY9" i="8"/>
  <c r="J23" i="5" s="1"/>
  <c r="AC11" i="8"/>
  <c r="AZ9" i="8" s="1"/>
  <c r="L23" i="5" s="1"/>
  <c r="Z23" i="5" s="1"/>
  <c r="AY10" i="8"/>
  <c r="J24" i="5" s="1"/>
  <c r="S208" i="8"/>
  <c r="S10" i="8"/>
  <c r="S206" i="8"/>
  <c r="AD206" i="8" s="1"/>
  <c r="S71" i="8"/>
  <c r="S53" i="8"/>
  <c r="AD57" i="8" s="1"/>
  <c r="S54" i="8"/>
  <c r="S55" i="8"/>
  <c r="AB246" i="8"/>
  <c r="AC246" i="8" s="1"/>
  <c r="S246" i="8"/>
  <c r="AC15" i="8"/>
  <c r="AZ13" i="8" s="1"/>
  <c r="L27" i="5" s="1"/>
  <c r="Z27" i="5" s="1"/>
  <c r="BB13" i="8"/>
  <c r="AY13" i="8"/>
  <c r="J27" i="5" s="1"/>
  <c r="S66" i="8"/>
  <c r="AC16" i="8"/>
  <c r="BB50" i="8"/>
  <c r="BB32" i="8"/>
  <c r="BB44" i="8"/>
  <c r="BB46" i="8"/>
  <c r="BB43" i="8"/>
  <c r="BB28" i="8"/>
  <c r="BB53" i="8"/>
  <c r="BB33" i="8"/>
  <c r="BB40" i="8"/>
  <c r="BB37" i="8"/>
  <c r="BB23" i="8"/>
  <c r="BB34" i="8"/>
  <c r="BB54" i="8"/>
  <c r="BB15" i="8"/>
  <c r="BB65" i="8"/>
  <c r="BB25" i="8"/>
  <c r="BB52" i="8"/>
  <c r="BB24" i="8"/>
  <c r="BB62" i="8"/>
  <c r="BB58" i="8"/>
  <c r="BB51" i="8"/>
  <c r="BB61" i="8"/>
  <c r="BB63" i="8"/>
  <c r="BB14" i="8"/>
  <c r="BB47" i="8"/>
  <c r="BB17" i="8"/>
  <c r="BB56" i="8"/>
  <c r="BB20" i="8"/>
  <c r="BB22" i="8"/>
  <c r="BB27" i="8"/>
  <c r="BB64" i="8"/>
  <c r="BB26" i="8"/>
  <c r="BB42" i="8"/>
  <c r="BB30" i="8"/>
  <c r="BB45" i="8"/>
  <c r="BB39" i="8"/>
  <c r="BB21" i="8"/>
  <c r="BB57" i="8"/>
  <c r="BB16" i="8"/>
  <c r="BB31" i="8"/>
  <c r="BB19" i="8"/>
  <c r="BB35" i="8"/>
  <c r="BB59" i="8"/>
  <c r="BB18" i="8"/>
  <c r="BB38" i="8"/>
  <c r="BB41" i="8"/>
  <c r="BB55" i="8"/>
  <c r="BB49" i="8"/>
  <c r="BB48" i="8"/>
  <c r="BB36" i="8"/>
  <c r="BB29" i="8"/>
  <c r="BB60" i="8"/>
  <c r="AB211" i="8"/>
  <c r="AC211" i="8" s="1"/>
  <c r="S211" i="8"/>
  <c r="S70" i="8"/>
  <c r="AB70" i="8"/>
  <c r="AC70" i="8" s="1"/>
  <c r="AB247" i="8"/>
  <c r="AC247" i="8" s="1"/>
  <c r="S247" i="8"/>
  <c r="S248" i="8"/>
  <c r="AB248" i="8"/>
  <c r="AC248" i="8" s="1"/>
  <c r="S68" i="8"/>
  <c r="AY7" i="8"/>
  <c r="J21" i="5" s="1"/>
  <c r="AC9" i="8"/>
  <c r="AZ7" i="8" s="1"/>
  <c r="L21" i="5" s="1"/>
  <c r="Z21" i="5" s="1"/>
  <c r="BB7" i="8"/>
  <c r="AD56" i="8"/>
  <c r="S207" i="8"/>
  <c r="AB207" i="8"/>
  <c r="AC207" i="8" s="1"/>
  <c r="S9" i="8"/>
  <c r="S8" i="8"/>
  <c r="AB8" i="8"/>
  <c r="AB245" i="8"/>
  <c r="AC245" i="8" s="1"/>
  <c r="S245" i="8"/>
  <c r="AD245" i="8" s="1"/>
  <c r="S57" i="8"/>
  <c r="AB57" i="8"/>
  <c r="AC57" i="8" s="1"/>
  <c r="S15" i="8"/>
  <c r="AD54" i="8"/>
  <c r="AD55" i="8"/>
  <c r="AB50" i="8"/>
  <c r="AC50" i="8" s="1"/>
  <c r="S50" i="8"/>
  <c r="S56" i="8"/>
  <c r="AB56" i="8"/>
  <c r="AC56" i="8" s="1"/>
  <c r="S51" i="8"/>
  <c r="S11" i="8"/>
  <c r="AB69" i="8"/>
  <c r="AC69" i="8" s="1"/>
  <c r="S69" i="8"/>
  <c r="BB9" i="8"/>
  <c r="AB67" i="8"/>
  <c r="AC67" i="8" s="1"/>
  <c r="S67" i="8"/>
  <c r="S12" i="8"/>
  <c r="S48" i="8"/>
  <c r="S14" i="8"/>
  <c r="AB14" i="8"/>
  <c r="S210" i="8"/>
  <c r="AB210" i="8"/>
  <c r="AC210" i="8" s="1"/>
  <c r="S13" i="8"/>
  <c r="AB13" i="8"/>
  <c r="S209" i="8"/>
  <c r="S65" i="8"/>
  <c r="AD65" i="8" s="1"/>
  <c r="S47" i="8"/>
  <c r="AI82" i="7"/>
  <c r="AH82" i="7"/>
  <c r="AC81" i="7"/>
  <c r="AF80" i="7"/>
  <c r="AI79" i="7"/>
  <c r="AD78" i="7"/>
  <c r="AG77" i="7"/>
  <c r="AG82" i="7"/>
  <c r="AJ81" i="7"/>
  <c r="AE80" i="7"/>
  <c r="AH79" i="7"/>
  <c r="AC78" i="7"/>
  <c r="AF77" i="7"/>
  <c r="AF82" i="7"/>
  <c r="AI81" i="7"/>
  <c r="AD80" i="7"/>
  <c r="AG79" i="7"/>
  <c r="AJ78" i="7"/>
  <c r="AE77" i="7"/>
  <c r="AD82" i="7"/>
  <c r="AG81" i="7"/>
  <c r="AJ80" i="7"/>
  <c r="AE79" i="7"/>
  <c r="AH78" i="7"/>
  <c r="AC77" i="7"/>
  <c r="AE81" i="7"/>
  <c r="AG78" i="7"/>
  <c r="AD81" i="7"/>
  <c r="AI80" i="7"/>
  <c r="AF78" i="7"/>
  <c r="AJ77" i="7"/>
  <c r="AH80" i="7"/>
  <c r="AE78" i="7"/>
  <c r="AI77" i="7"/>
  <c r="AG80" i="7"/>
  <c r="AJ79" i="7"/>
  <c r="AH77" i="7"/>
  <c r="AC80" i="7"/>
  <c r="AF79" i="7"/>
  <c r="AD77" i="7"/>
  <c r="AJ82" i="7"/>
  <c r="AD79" i="7"/>
  <c r="AE82" i="7"/>
  <c r="AH81" i="7"/>
  <c r="AC79" i="7"/>
  <c r="AC82" i="7"/>
  <c r="AF81" i="7"/>
  <c r="AI78" i="7"/>
  <c r="AD53" i="8" l="1"/>
  <c r="AY11" i="8"/>
  <c r="J25" i="5" s="1"/>
  <c r="AC13" i="8"/>
  <c r="AZ11" i="8" s="1"/>
  <c r="L25" i="5" s="1"/>
  <c r="Z25" i="5" s="1"/>
  <c r="BB11" i="8"/>
  <c r="AC8" i="8"/>
  <c r="AZ6" i="8" s="1"/>
  <c r="L20" i="5" s="1"/>
  <c r="Z20" i="5" s="1"/>
  <c r="BB6" i="8"/>
  <c r="AY6" i="8"/>
  <c r="J20" i="5" s="1"/>
  <c r="AD15" i="8"/>
  <c r="AD14" i="8"/>
  <c r="AD11" i="8"/>
  <c r="AD13" i="8"/>
  <c r="AD12" i="8"/>
  <c r="AD10" i="8"/>
  <c r="AD9" i="8"/>
  <c r="AD8" i="8"/>
  <c r="AY12" i="8"/>
  <c r="J26" i="5" s="1"/>
  <c r="AC14" i="8"/>
  <c r="AZ12" i="8" s="1"/>
  <c r="L26" i="5" s="1"/>
  <c r="Z26" i="5" s="1"/>
  <c r="BB12" i="8"/>
  <c r="AD49" i="8"/>
  <c r="AD47" i="8"/>
  <c r="AD50" i="8"/>
  <c r="AD48" i="8"/>
  <c r="AD51"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<sst xmlns="http://schemas.openxmlformats.org/spreadsheetml/2006/main" count="5017" uniqueCount="1115">
  <si>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</si>
  <si>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</si>
  <si>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</si>
  <si>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</si>
  <si>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</si>
  <si>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</si>
  <si>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</si>
  <si>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</si>
  <si>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</si>
  <si>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</si>
  <si>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</si>
  <si>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</si>
  <si>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</si>
  <si>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</si>
  <si>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</si>
  <si>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</si>
  <si>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</si>
  <si>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</si>
  <si>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</si>
  <si>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</si>
  <si>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</si>
  <si>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</si>
  <si>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</si>
  <si>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</si>
  <si>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</si>
  <si>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</si>
  <si>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</si>
  <si>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</si>
  <si>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</si>
  <si>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</si>
  <si>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</si>
  <si>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</si>
  <si>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</si>
  <si>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</si>
  <si>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</si>
  <si>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</si>
  <si>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</si>
  <si>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</si>
  <si>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</si>
  <si>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</si>
  <si>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</si>
  <si>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</si>
  <si>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</si>
  <si>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</si>
  <si>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</si>
  <si>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</si>
  <si>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</si>
  <si>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</si>
  <si>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</si>
  <si>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</si>
  <si>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</si>
  <si>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</si>
  <si>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</si>
  <si>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</si>
  <si>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</si>
  <si>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</si>
  <si>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</si>
  <si>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</si>
  <si>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</si>
  <si>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</si>
  <si>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</si>
  <si>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</si>
  <si>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</si>
  <si>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</si>
  <si>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</si>
  <si>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</si>
  <si>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</si>
  <si>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</si>
  <si>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</si>
  <si>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</si>
  <si>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</si>
  <si>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</si>
  <si>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</si>
  <si>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</si>
  <si>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</si>
  <si>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</si>
  <si>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</si>
  <si>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</si>
  <si>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</si>
  <si>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</si>
  <si>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</si>
  <si>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</si>
  <si>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</si>
  <si>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</si>
  <si>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</si>
  <si>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</si>
  <si>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</si>
  <si>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</si>
  <si>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</si>
  <si>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</si>
  <si>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</si>
  <si>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</si>
  <si>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</si>
  <si>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</si>
  <si>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</si>
  <si>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</si>
  <si>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</si>
  <si>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</si>
  <si>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</si>
  <si>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</si>
  <si>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</si>
  <si>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</si>
  <si>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</si>
  <si>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</si>
  <si>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</si>
  <si>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</si>
  <si>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</si>
  <si>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</si>
  <si>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</si>
  <si>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</si>
  <si>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</si>
  <si>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Community Partnership: Rural</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</si>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</sst>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0AA86CD2-317D-4129-BC31-3A4AB67D5E2B}"/>
    <cellStyle name="Currency 2" xfId="11" xr:uid="{50BFDAEC-3C06-43B4-A542-480A996A7D2F}"/>
    <cellStyle name="Hyperlink 2" xfId="2" xr:uid="{7E64D242-8825-436C-AB27-EA990E2698EB}"/>
    <cellStyle name="Normal" xfId="0" builtinId="0"/>
    <cellStyle name="Normal 2" xfId="1" xr:uid="{AD2763D7-1FA8-4002-9081-395832355A83}"/>
    <cellStyle name="Normal 2 2 2" xfId="3" xr:uid="{3DF32F09-9B6A-41E4-A63A-312A34CC1889}"/>
    <cellStyle name="Normal 3" xfId="4" xr:uid="{306EC667-3616-4F11-9554-8AEE36316021}"/>
    <cellStyle name="Normal 5" xfId="9" xr:uid="{6FECEE0D-23B6-4C50-8F5B-BDD7036ADFBB}"/>
    <cellStyle name="Normal 6" xfId="7" xr:uid="{60C2A3D9-35D9-4E67-A8BB-DD207667C1C0}"/>
    <cellStyle name="Per cent 2" xfId="8" xr:uid="{B4C53475-7A1C-445C-BBA2-8C3B7A1973D2}"/>
    <cellStyle name="Percent 2" xfId="6" xr:uid="{4012D8C9-B1CB-4D64-AE8F-42B3BABE0F08}"/>
    <cellStyle name="Percent 2 2" xfId="10" xr:uid="{B1192C64-55F4-4DD9-9BF3-C5B5C1782C96}"/>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AE01-4B5B-853F-9C15CE669D04}"/>
              </c:ext>
            </c:extLst>
          </c:dPt>
          <c:dPt>
            <c:idx val="1"/>
            <c:invertIfNegative val="0"/>
            <c:bubble3D val="0"/>
            <c:spPr>
              <a:solidFill>
                <a:srgbClr val="1B8E82"/>
              </a:solidFill>
            </c:spPr>
            <c:extLst>
              <c:ext xmlns:c16="http://schemas.microsoft.com/office/drawing/2014/chart" uri="{C3380CC4-5D6E-409C-BE32-E72D297353CC}">
                <c16:uniqueId val="{00000003-AE01-4B5B-853F-9C15CE669D04}"/>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AE01-4B5B-853F-9C15CE669D04}"/>
              </c:ext>
            </c:extLst>
          </c:dPt>
          <c:dPt>
            <c:idx val="3"/>
            <c:invertIfNegative val="0"/>
            <c:bubble3D val="0"/>
            <c:spPr>
              <a:solidFill>
                <a:srgbClr val="1C4A4F"/>
              </a:solidFill>
            </c:spPr>
            <c:extLst>
              <c:ext xmlns:c16="http://schemas.microsoft.com/office/drawing/2014/chart" uri="{C3380CC4-5D6E-409C-BE32-E72D297353CC}">
                <c16:uniqueId val="{00000007-AE01-4B5B-853F-9C15CE669D04}"/>
              </c:ext>
            </c:extLst>
          </c:dPt>
          <c:dPt>
            <c:idx val="4"/>
            <c:invertIfNegative val="0"/>
            <c:bubble3D val="0"/>
            <c:spPr>
              <a:solidFill>
                <a:srgbClr val="D7A928"/>
              </a:solidFill>
            </c:spPr>
            <c:extLst>
              <c:ext xmlns:c16="http://schemas.microsoft.com/office/drawing/2014/chart" uri="{C3380CC4-5D6E-409C-BE32-E72D297353CC}">
                <c16:uniqueId val="{00000009-AE01-4B5B-853F-9C15CE669D04}"/>
              </c:ext>
            </c:extLst>
          </c:dPt>
          <c:dPt>
            <c:idx val="5"/>
            <c:invertIfNegative val="0"/>
            <c:bubble3D val="0"/>
            <c:spPr>
              <a:solidFill>
                <a:srgbClr val="696969"/>
              </a:solidFill>
            </c:spPr>
            <c:extLst>
              <c:ext xmlns:c16="http://schemas.microsoft.com/office/drawing/2014/chart" uri="{C3380CC4-5D6E-409C-BE32-E72D297353CC}">
                <c16:uniqueId val="{0000000B-AE01-4B5B-853F-9C15CE669D04}"/>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1.5620373112229791</c:v>
                </c:pt>
                <c:pt idx="1">
                  <c:v>3.5978679301154872</c:v>
                </c:pt>
                <c:pt idx="2">
                  <c:v>5.7916296515645049</c:v>
                </c:pt>
                <c:pt idx="3">
                  <c:v>25.360280327707034</c:v>
                </c:pt>
                <c:pt idx="4">
                  <c:v>62.893593919652545</c:v>
                </c:pt>
                <c:pt idx="5">
                  <c:v>0.79459085973743959</c:v>
                </c:pt>
              </c:numCache>
            </c:numRef>
          </c:val>
          <c:extLst>
            <c:ext xmlns:c16="http://schemas.microsoft.com/office/drawing/2014/chart" uri="{C3380CC4-5D6E-409C-BE32-E72D297353CC}">
              <c16:uniqueId val="{0000000C-AE01-4B5B-853F-9C15CE669D04}"/>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AE01-4B5B-853F-9C15CE669D04}"/>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31FA-4FB4-A880-39CE2B66E753}"/>
              </c:ext>
            </c:extLst>
          </c:dPt>
          <c:val>
            <c:numRef>
              <c:f>Group!$AB$16:$AB$21</c:f>
              <c:numCache>
                <c:formatCode>General</c:formatCode>
                <c:ptCount val="6"/>
                <c:pt idx="0">
                  <c:v>16.827539198415415</c:v>
                </c:pt>
                <c:pt idx="1">
                  <c:v>100</c:v>
                </c:pt>
                <c:pt idx="2">
                  <c:v>100</c:v>
                </c:pt>
                <c:pt idx="3">
                  <c:v>100</c:v>
                </c:pt>
                <c:pt idx="4">
                  <c:v>100</c:v>
                </c:pt>
                <c:pt idx="5">
                  <c:v>100</c:v>
                </c:pt>
              </c:numCache>
            </c:numRef>
          </c:val>
          <c:extLst>
            <c:ext xmlns:c16="http://schemas.microsoft.com/office/drawing/2014/chart" uri="{C3380CC4-5D6E-409C-BE32-E72D297353CC}">
              <c16:uniqueId val="{00000001-31FA-4FB4-A880-39CE2B66E753}"/>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30.401564677549274</c:v>
                </c:pt>
                <c:pt idx="2">
                  <c:v>100</c:v>
                </c:pt>
                <c:pt idx="3">
                  <c:v>100</c:v>
                </c:pt>
                <c:pt idx="4">
                  <c:v>100</c:v>
                </c:pt>
                <c:pt idx="5">
                  <c:v>100</c:v>
                </c:pt>
              </c:numCache>
            </c:numRef>
          </c:val>
          <c:extLst>
            <c:ext xmlns:c16="http://schemas.microsoft.com/office/drawing/2014/chart" uri="{C3380CC4-5D6E-409C-BE32-E72D297353CC}">
              <c16:uniqueId val="{00000002-31FA-4FB4-A880-39CE2B66E753}"/>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31FA-4FB4-A880-39CE2B66E753}"/>
              </c:ext>
            </c:extLst>
          </c:dPt>
          <c:val>
            <c:numRef>
              <c:f>Group!$AD$16:$AD$21</c:f>
              <c:numCache>
                <c:formatCode>General</c:formatCode>
                <c:ptCount val="6"/>
                <c:pt idx="0">
                  <c:v>100</c:v>
                </c:pt>
                <c:pt idx="1">
                  <c:v>100</c:v>
                </c:pt>
                <c:pt idx="2">
                  <c:v>39.811656040519495</c:v>
                </c:pt>
                <c:pt idx="3">
                  <c:v>100</c:v>
                </c:pt>
                <c:pt idx="4">
                  <c:v>100</c:v>
                </c:pt>
                <c:pt idx="5">
                  <c:v>100</c:v>
                </c:pt>
              </c:numCache>
            </c:numRef>
          </c:val>
          <c:extLst>
            <c:ext xmlns:c16="http://schemas.microsoft.com/office/drawing/2014/chart" uri="{C3380CC4-5D6E-409C-BE32-E72D297353CC}">
              <c16:uniqueId val="{00000004-31FA-4FB4-A880-39CE2B66E753}"/>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31FA-4FB4-A880-39CE2B66E753}"/>
              </c:ext>
            </c:extLst>
          </c:dPt>
          <c:val>
            <c:numRef>
              <c:f>Group!$AE$16:$AE$21</c:f>
              <c:numCache>
                <c:formatCode>General</c:formatCode>
                <c:ptCount val="6"/>
                <c:pt idx="0">
                  <c:v>100</c:v>
                </c:pt>
                <c:pt idx="1">
                  <c:v>100</c:v>
                </c:pt>
                <c:pt idx="2">
                  <c:v>100</c:v>
                </c:pt>
                <c:pt idx="3">
                  <c:v>87.494291115175258</c:v>
                </c:pt>
                <c:pt idx="4">
                  <c:v>100</c:v>
                </c:pt>
                <c:pt idx="5">
                  <c:v>100</c:v>
                </c:pt>
              </c:numCache>
            </c:numRef>
          </c:val>
          <c:extLst>
            <c:ext xmlns:c16="http://schemas.microsoft.com/office/drawing/2014/chart" uri="{C3380CC4-5D6E-409C-BE32-E72D297353CC}">
              <c16:uniqueId val="{00000006-31FA-4FB4-A880-39CE2B66E753}"/>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31FA-4FB4-A880-39CE2B66E753}"/>
              </c:ext>
            </c:extLst>
          </c:dPt>
          <c:val>
            <c:numRef>
              <c:f>Group!$AF$16:$AF$21</c:f>
              <c:numCache>
                <c:formatCode>General</c:formatCode>
                <c:ptCount val="6"/>
                <c:pt idx="0">
                  <c:v>100</c:v>
                </c:pt>
                <c:pt idx="1">
                  <c:v>100</c:v>
                </c:pt>
                <c:pt idx="2">
                  <c:v>100</c:v>
                </c:pt>
                <c:pt idx="3">
                  <c:v>100</c:v>
                </c:pt>
                <c:pt idx="4">
                  <c:v>185.88093079203591</c:v>
                </c:pt>
                <c:pt idx="5">
                  <c:v>100</c:v>
                </c:pt>
              </c:numCache>
            </c:numRef>
          </c:val>
          <c:extLst>
            <c:ext xmlns:c16="http://schemas.microsoft.com/office/drawing/2014/chart" uri="{C3380CC4-5D6E-409C-BE32-E72D297353CC}">
              <c16:uniqueId val="{00000008-31FA-4FB4-A880-39CE2B66E753}"/>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52.454095165216849</c:v>
                </c:pt>
              </c:numCache>
            </c:numRef>
          </c:val>
          <c:extLst>
            <c:ext xmlns:c16="http://schemas.microsoft.com/office/drawing/2014/chart" uri="{C3380CC4-5D6E-409C-BE32-E72D297353CC}">
              <c16:uniqueId val="{00000009-31FA-4FB4-A880-39CE2B66E753}"/>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67FD-4EA8-87A1-D21B4161A6A8}"/>
              </c:ext>
            </c:extLst>
          </c:dPt>
          <c:val>
            <c:numRef>
              <c:f>Type!$Z$16:$Z$44</c:f>
              <c:numCache>
                <c:formatCode>General</c:formatCode>
                <c:ptCount val="29"/>
                <c:pt idx="0">
                  <c:v>13.845435553614511</c:v>
                </c:pt>
                <c:pt idx="1">
                  <c:v>4.1559917315664512</c:v>
                </c:pt>
                <c:pt idx="2">
                  <c:v>15.905714092753353</c:v>
                </c:pt>
                <c:pt idx="3">
                  <c:v>3.2515378347940977</c:v>
                </c:pt>
                <c:pt idx="4">
                  <c:v>82.959619237579503</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67FD-4EA8-87A1-D21B4161A6A8}"/>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67FD-4EA8-87A1-D21B4161A6A8}"/>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67FD-4EA8-87A1-D21B4161A6A8}"/>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67FD-4EA8-87A1-D21B4161A6A8}"/>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67FD-4EA8-87A1-D21B4161A6A8}"/>
              </c:ext>
            </c:extLst>
          </c:dPt>
          <c:val>
            <c:numRef>
              <c:f>Type!$AA$16:$AA$44</c:f>
              <c:numCache>
                <c:formatCode>General</c:formatCode>
                <c:ptCount val="29"/>
                <c:pt idx="0">
                  <c:v>100</c:v>
                </c:pt>
                <c:pt idx="1">
                  <c:v>100</c:v>
                </c:pt>
                <c:pt idx="2">
                  <c:v>100</c:v>
                </c:pt>
                <c:pt idx="3">
                  <c:v>100</c:v>
                </c:pt>
                <c:pt idx="4">
                  <c:v>100</c:v>
                </c:pt>
                <c:pt idx="5">
                  <c:v>20.230845122321398</c:v>
                </c:pt>
                <c:pt idx="6">
                  <c:v>0</c:v>
                </c:pt>
                <c:pt idx="7">
                  <c:v>36.560747625842247</c:v>
                </c:pt>
                <c:pt idx="8">
                  <c:v>39.092174167253411</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67FD-4EA8-87A1-D21B4161A6A8}"/>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67FD-4EA8-87A1-D21B4161A6A8}"/>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27.473136151642642</c:v>
                </c:pt>
                <c:pt idx="10">
                  <c:v>18.221809679637694</c:v>
                </c:pt>
                <c:pt idx="11">
                  <c:v>26.760489377726266</c:v>
                </c:pt>
                <c:pt idx="12">
                  <c:v>126.18259045144964</c:v>
                </c:pt>
                <c:pt idx="13">
                  <c:v>11.086351225373118</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67FD-4EA8-87A1-D21B4161A6A8}"/>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67FD-4EA8-87A1-D21B4161A6A8}"/>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105.19926544195837</c:v>
                </c:pt>
                <c:pt idx="15">
                  <c:v>20.524104326142929</c:v>
                </c:pt>
                <c:pt idx="16">
                  <c:v>54.004390236296231</c:v>
                </c:pt>
                <c:pt idx="17">
                  <c:v>55.282775375219586</c:v>
                </c:pt>
                <c:pt idx="18">
                  <c:v>180.56027398751527</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67FD-4EA8-87A1-D21B4161A6A8}"/>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67FD-4EA8-87A1-D21B4161A6A8}"/>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198.18850427949414</c:v>
                </c:pt>
                <c:pt idx="20">
                  <c:v>114.94358957125286</c:v>
                </c:pt>
                <c:pt idx="21">
                  <c:v>195.26434548865643</c:v>
                </c:pt>
                <c:pt idx="22">
                  <c:v>86.453049225993752</c:v>
                </c:pt>
                <c:pt idx="23">
                  <c:v>290.82039882405144</c:v>
                </c:pt>
                <c:pt idx="24">
                  <c:v>186.28905483255411</c:v>
                </c:pt>
                <c:pt idx="25">
                  <c:v>100</c:v>
                </c:pt>
                <c:pt idx="26">
                  <c:v>100</c:v>
                </c:pt>
                <c:pt idx="27">
                  <c:v>100</c:v>
                </c:pt>
                <c:pt idx="28">
                  <c:v>100</c:v>
                </c:pt>
              </c:numCache>
            </c:numRef>
          </c:val>
          <c:extLst>
            <c:ext xmlns:c16="http://schemas.microsoft.com/office/drawing/2014/chart" uri="{C3380CC4-5D6E-409C-BE32-E72D297353CC}">
              <c16:uniqueId val="{00000011-67FD-4EA8-87A1-D21B4161A6A8}"/>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67FD-4EA8-87A1-D21B4161A6A8}"/>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29.249764591784132</c:v>
                </c:pt>
                <c:pt idx="26">
                  <c:v>0</c:v>
                </c:pt>
                <c:pt idx="27">
                  <c:v>79.095120306682333</c:v>
                </c:pt>
                <c:pt idx="28">
                  <c:v>0</c:v>
                </c:pt>
              </c:numCache>
            </c:numRef>
          </c:val>
          <c:extLst>
            <c:ext xmlns:c16="http://schemas.microsoft.com/office/drawing/2014/chart" uri="{C3380CC4-5D6E-409C-BE32-E72D297353CC}">
              <c16:uniqueId val="{00000013-67FD-4EA8-87A1-D21B4161A6A8}"/>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58B4-46EE-92CB-2E8ED0FB3CB3}"/>
              </c:ext>
            </c:extLst>
          </c:dPt>
          <c:dPt>
            <c:idx val="1"/>
            <c:bubble3D val="0"/>
            <c:extLst>
              <c:ext xmlns:c16="http://schemas.microsoft.com/office/drawing/2014/chart" uri="{C3380CC4-5D6E-409C-BE32-E72D297353CC}">
                <c16:uniqueId val="{00000001-58B4-46EE-92CB-2E8ED0FB3CB3}"/>
              </c:ext>
            </c:extLst>
          </c:dPt>
          <c:dPt>
            <c:idx val="2"/>
            <c:bubble3D val="0"/>
            <c:extLst>
              <c:ext xmlns:c16="http://schemas.microsoft.com/office/drawing/2014/chart" uri="{C3380CC4-5D6E-409C-BE32-E72D297353CC}">
                <c16:uniqueId val="{00000002-58B4-46EE-92CB-2E8ED0FB3CB3}"/>
              </c:ext>
            </c:extLst>
          </c:dPt>
          <c:dPt>
            <c:idx val="3"/>
            <c:bubble3D val="0"/>
            <c:extLst>
              <c:ext xmlns:c16="http://schemas.microsoft.com/office/drawing/2014/chart" uri="{C3380CC4-5D6E-409C-BE32-E72D297353CC}">
                <c16:uniqueId val="{00000003-58B4-46EE-92CB-2E8ED0FB3CB3}"/>
              </c:ext>
            </c:extLst>
          </c:dPt>
          <c:dPt>
            <c:idx val="4"/>
            <c:bubble3D val="0"/>
            <c:extLst>
              <c:ext xmlns:c16="http://schemas.microsoft.com/office/drawing/2014/chart" uri="{C3380CC4-5D6E-409C-BE32-E72D297353CC}">
                <c16:uniqueId val="{00000004-58B4-46EE-92CB-2E8ED0FB3CB3}"/>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58B4-46EE-92CB-2E8ED0FB3CB3}"/>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58B4-46EE-92CB-2E8ED0FB3CB3}"/>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58B4-46EE-92CB-2E8ED0FB3CB3}"/>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58B4-46EE-92CB-2E8ED0FB3CB3}"/>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58B4-46EE-92CB-2E8ED0FB3CB3}"/>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58B4-46EE-92CB-2E8ED0FB3CB3}"/>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58B4-46EE-92CB-2E8ED0FB3CB3}"/>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58B4-46EE-92CB-2E8ED0FB3CB3}"/>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58B4-46EE-92CB-2E8ED0FB3CB3}"/>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58B4-46EE-92CB-2E8ED0FB3CB3}"/>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58B4-46EE-92CB-2E8ED0FB3CB3}"/>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58B4-46EE-92CB-2E8ED0FB3CB3}"/>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58B4-46EE-92CB-2E8ED0FB3CB3}"/>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58B4-46EE-92CB-2E8ED0FB3CB3}"/>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58B4-46EE-92CB-2E8ED0FB3CB3}"/>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58B4-46EE-92CB-2E8ED0FB3CB3}"/>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58B4-46EE-92CB-2E8ED0FB3CB3}"/>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58B4-46EE-92CB-2E8ED0FB3CB3}"/>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58B4-46EE-92CB-2E8ED0FB3CB3}"/>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58B4-46EE-92CB-2E8ED0FB3CB3}"/>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58B4-46EE-92CB-2E8ED0FB3CB3}"/>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58B4-46EE-92CB-2E8ED0FB3CB3}"/>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58B4-46EE-92CB-2E8ED0FB3CB3}"/>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58B4-46EE-92CB-2E8ED0FB3CB3}"/>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58B4-46EE-92CB-2E8ED0FB3CB3}"/>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58B4-46EE-92CB-2E8ED0FB3CB3}"/>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58B4-46EE-92CB-2E8ED0FB3CB3}"/>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58B4-46EE-92CB-2E8ED0FB3CB3}"/>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58B4-46EE-92CB-2E8ED0FB3CB3}"/>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58B4-46EE-92CB-2E8ED0FB3CB3}"/>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58B4-46EE-92CB-2E8ED0FB3CB3}"/>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58B4-46EE-92CB-2E8ED0FB3CB3}"/>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58B4-46EE-92CB-2E8ED0FB3CB3}"/>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58B4-46EE-92CB-2E8ED0FB3CB3}"/>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58B4-46EE-92CB-2E8ED0FB3CB3}"/>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58B4-46EE-92CB-2E8ED0FB3CB3}"/>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58B4-46EE-92CB-2E8ED0FB3CB3}"/>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58B4-46EE-92CB-2E8ED0FB3CB3}"/>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58B4-46EE-92CB-2E8ED0FB3CB3}"/>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58B4-46EE-92CB-2E8ED0FB3CB3}"/>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58B4-46EE-92CB-2E8ED0FB3CB3}"/>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58B4-46EE-92CB-2E8ED0FB3CB3}"/>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58B4-46EE-92CB-2E8ED0FB3CB3}"/>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58B4-46EE-92CB-2E8ED0FB3CB3}"/>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58B4-46EE-92CB-2E8ED0FB3CB3}"/>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0.18507551080840984</c:v>
                </c:pt>
                <c:pt idx="1">
                  <c:v>0.19494620471819168</c:v>
                </c:pt>
                <c:pt idx="2">
                  <c:v>0.20234922515052811</c:v>
                </c:pt>
                <c:pt idx="3">
                  <c:v>2.714440825190011E-2</c:v>
                </c:pt>
                <c:pt idx="4">
                  <c:v>0.95252196229394936</c:v>
                </c:pt>
                <c:pt idx="5">
                  <c:v>0.49106702201164742</c:v>
                </c:pt>
                <c:pt idx="6">
                  <c:v>0</c:v>
                </c:pt>
                <c:pt idx="7">
                  <c:v>0.98213404402329485</c:v>
                </c:pt>
                <c:pt idx="8">
                  <c:v>2.1246668640805448</c:v>
                </c:pt>
                <c:pt idx="9">
                  <c:v>0.66627183891027542</c:v>
                </c:pt>
                <c:pt idx="10">
                  <c:v>0.61691836936136613</c:v>
                </c:pt>
                <c:pt idx="11">
                  <c:v>0.67120718586516626</c:v>
                </c:pt>
                <c:pt idx="12">
                  <c:v>3.4498075214687591</c:v>
                </c:pt>
                <c:pt idx="13">
                  <c:v>0.38742473595893789</c:v>
                </c:pt>
                <c:pt idx="14">
                  <c:v>5.7175994472411409</c:v>
                </c:pt>
                <c:pt idx="15">
                  <c:v>0.79952620669233054</c:v>
                </c:pt>
                <c:pt idx="16">
                  <c:v>3.4399368275589772</c:v>
                </c:pt>
                <c:pt idx="17">
                  <c:v>3.7878787878787881</c:v>
                </c:pt>
                <c:pt idx="18">
                  <c:v>11.615339058335801</c:v>
                </c:pt>
                <c:pt idx="19">
                  <c:v>8.3086565985588798</c:v>
                </c:pt>
                <c:pt idx="20">
                  <c:v>6.3937419800611988</c:v>
                </c:pt>
                <c:pt idx="21">
                  <c:v>11.696772283091502</c:v>
                </c:pt>
                <c:pt idx="22">
                  <c:v>5.344980752146876</c:v>
                </c:pt>
                <c:pt idx="23">
                  <c:v>20</c:v>
                </c:pt>
                <c:pt idx="24">
                  <c:v>6.2037311222978975</c:v>
                </c:pt>
              </c:numCache>
            </c:numRef>
          </c:xVal>
          <c:yVal>
            <c:numRef>
              <c:f>'Customer View Chart'!$X$17:$X$41</c:f>
              <c:numCache>
                <c:formatCode>General</c:formatCode>
                <c:ptCount val="25"/>
                <c:pt idx="0">
                  <c:v>13.845435553614511</c:v>
                </c:pt>
                <c:pt idx="1">
                  <c:v>4.1559917315664512</c:v>
                </c:pt>
                <c:pt idx="2">
                  <c:v>15.905714092753353</c:v>
                </c:pt>
                <c:pt idx="3">
                  <c:v>3.2515378347940977</c:v>
                </c:pt>
                <c:pt idx="4">
                  <c:v>82.959619237579503</c:v>
                </c:pt>
                <c:pt idx="5">
                  <c:v>20.230845122321398</c:v>
                </c:pt>
                <c:pt idx="6">
                  <c:v>0</c:v>
                </c:pt>
                <c:pt idx="7">
                  <c:v>36.560747625842247</c:v>
                </c:pt>
                <c:pt idx="8">
                  <c:v>39.092174167253411</c:v>
                </c:pt>
                <c:pt idx="9">
                  <c:v>27.473136151642642</c:v>
                </c:pt>
                <c:pt idx="10">
                  <c:v>18.221809679637694</c:v>
                </c:pt>
                <c:pt idx="11">
                  <c:v>26.760489377726266</c:v>
                </c:pt>
                <c:pt idx="12">
                  <c:v>126.18259045144964</c:v>
                </c:pt>
                <c:pt idx="13">
                  <c:v>11.086351225373118</c:v>
                </c:pt>
                <c:pt idx="14">
                  <c:v>105.19926544195837</c:v>
                </c:pt>
                <c:pt idx="15">
                  <c:v>20.524104326142929</c:v>
                </c:pt>
                <c:pt idx="16">
                  <c:v>54.004390236296231</c:v>
                </c:pt>
                <c:pt idx="17">
                  <c:v>55.282775375219586</c:v>
                </c:pt>
                <c:pt idx="18">
                  <c:v>180.56027398751527</c:v>
                </c:pt>
                <c:pt idx="19">
                  <c:v>198.18850427949414</c:v>
                </c:pt>
                <c:pt idx="20">
                  <c:v>114.94358957125286</c:v>
                </c:pt>
                <c:pt idx="21">
                  <c:v>195.26434548865643</c:v>
                </c:pt>
                <c:pt idx="22">
                  <c:v>86.453049225993752</c:v>
                </c:pt>
                <c:pt idx="23">
                  <c:v>290.82039882405144</c:v>
                </c:pt>
                <c:pt idx="24">
                  <c:v>186.28905483255411</c:v>
                </c:pt>
              </c:numCache>
            </c:numRef>
          </c:yVal>
          <c:smooth val="0"/>
          <c:extLst>
            <c:ext xmlns:c16="http://schemas.microsoft.com/office/drawing/2014/chart" uri="{C3380CC4-5D6E-409C-BE32-E72D297353CC}">
              <c16:uniqueId val="{00000019-58B4-46EE-92CB-2E8ED0FB3CB3}"/>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95.774163167122822</c:v>
                </c:pt>
                <c:pt idx="1">
                  <c:v>98.510231462690697</c:v>
                </c:pt>
                <c:pt idx="2">
                  <c:v>89.68959583100046</c:v>
                </c:pt>
                <c:pt idx="3">
                  <c:v>93.391456509724605</c:v>
                </c:pt>
                <c:pt idx="4">
                  <c:v>100.49082170141467</c:v>
                </c:pt>
                <c:pt idx="5">
                  <c:v>104.94544830726338</c:v>
                </c:pt>
                <c:pt idx="6">
                  <c:v>106.09186106756047</c:v>
                </c:pt>
                <c:pt idx="7">
                  <c:v>105.08382414954536</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E04C-4154-9003-0A87BC8B1003}"/>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43C5FAF1-65AF-44D1-90CB-ADDE255C8575}"/>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81EF49C7-D9A7-4814-ADB9-7D62B6A9CF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28D6B21F-EAC2-4A1A-9E6D-9E1F0F03644C}"/>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628F4347-274E-4EEC-B757-FA5684F5675E}"/>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1E4203DE-4D5E-4CCB-B584-89E530C88A0C}"/>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7EFD1B4F-D535-4260-8BC5-68FDF343ADA5}"/>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FD4EC777-A5A4-4AF3-97E8-7775C37BA9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E9433866-1903-431F-8689-3343494CBBE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76622C46-C43E-4B17-9A62-466EF88627D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AD33E690-6EA3-4B3B-BA5F-74B54FED2523}"/>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3A53E355-CA0E-4EEE-B66E-6132A59361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23E8FD11-6458-44C8-AB07-2D8F173D9F54}"/>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15E49D62-5843-9BFD-FB90-DEE6CF1364DE}"/>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8512653D-4BF2-CB76-0CF2-0E9207026787}"/>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CEE5F927-5CCD-C9B8-A278-937C0185B9F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7F0DB90C-DC28-1D0E-796B-1F32D3A2F29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CA584D52-AB82-ACFD-299B-6DD0E8A02625}"/>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A2725E53-60AF-D1E8-554E-69C391D7E128}"/>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85E226FA-CC9F-214B-2691-6A3DD6F24406}"/>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E509B24C-CEE7-3ED0-1530-6F7B42F597B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7155DA5F-DE88-4F4D-9F5F-EFF48A78D3BB}"/>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715F9478-EC9A-4F05-A2C8-F586DB9F8D33}"/>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2E9ECC43-FCC7-40C2-B7AD-D0F005E4146E}"/>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0775D86E-77C0-49B7-8E22-DB343378AD97}"/>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9D821C3-046C-44C3-BC40-6FF296BDF818}"/>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C6CC73A3-EB15-4F1F-AA92-CF631051B31E}"/>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4BBCA22C-D16C-42D0-8142-D03AC6B3E2F1}"/>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021A01E6-E47F-4687-9EE4-ED02D3279B03}"/>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5DC76098-00D3-4B09-8B0B-81F6EA18C23D}"/>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F60F71B6-E083-4AA5-9A1B-6D290E9549E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2D91B0CB-F13B-4579-8214-449E6B2937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CB5397EC-1767-4785-85E5-6DAEA5A8FFE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AB7F131C-2762-4509-8787-97D39C8F7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5C0A9BAF-5BF1-421E-8668-6500B9F0206C}"/>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00581C0A-15B8-6884-54DC-2D33277C8F7D}"/>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DEAFA117-5B15-3A5D-C9D7-25966A720DD7}"/>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6A491BB4-8F26-436C-5882-E3AAFB1ED0A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417145E3-4444-F915-0644-9149B09AE740}"/>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19FF2457-8DD1-4A19-D334-4760757726AF}"/>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22DA869F-A8D0-FC34-BB5A-26B2C5B88B1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A7C5A7DA-01C7-72CB-588A-85B2680B7429}"/>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E59FF4C3-2BBD-D1BA-30FD-05D5752801AE}"/>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F11E39FF-F1D8-41A3-A344-7016F7A250FE}"/>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DE4A1A6F-98F1-47E8-9B67-CC59BC73E25A}"/>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2DC00A2B-C90E-4F6C-A71F-851DD007621F}"/>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29048C48-0922-45D9-BC00-A12381E19284}"/>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6CBA24ED-A1F1-42C1-816F-6AC334EE73B2}"/>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D6F4D38B-EDEB-4646-AE98-6EE13DD8CB63}"/>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EB3477F3-E9FC-458F-8791-02B48E29A187}"/>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5731762B-86E0-44F1-A6AB-F97BF49924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F1FE8D8B-EBB7-4A9E-95FB-52E9E36599CD}"/>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91D67442-1CDA-4275-AEBE-35B5B6D7BD4F}"/>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E9ED9374-56DE-456E-A504-8D780645C418}"/>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2B7E41D0-F13B-4456-8E85-AE72F28E59AB}"/>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CD15BF2B-826D-41FE-9DFF-28AAB4B2A6BE}"/>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CFFB8C44-BAAE-4AC5-B01B-1F425525BCC8}"/>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AB213CB1-691F-48EE-A087-DCC1032D746F}"/>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CE150B51-CD29-4C62-8F25-576A7B7F2ABB}"/>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9F2E8B93-D9C1-4256-AC32-BAA8FC69C96D}"/>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A7A07534-DB1F-4C9A-A815-0CCE7126FA47}"/>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35A194D9-B9C6-4830-A15B-179FF0CB0078}"/>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EBFCE59C-D15B-4228-83C5-B6FE52B399ED}"/>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93EA47D9-D971-40D5-9014-C97C7D0C2792}"/>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4AFDD1B4-BD31-4C8C-903C-E5238E92E0E8}"/>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D1C95FD4-6F6E-42C4-B2FD-D144BB1571A0}"/>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7F1E9307-6E19-44D0-A285-30794F72462B}"/>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5DED1BE2-BB3C-482F-9410-89670C6FCD69}"/>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5E6D9117-9865-4CBE-ACE8-926278167C70}"/>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1E4335A8-2455-4005-AF35-6B238C28A947}"/>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77208BC2-FF0E-4A97-881C-4D93206DE4A6}"/>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13E9AFF2-3223-4101-B14B-42C487BDCD0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6B03B9B1-4D87-4393-B149-C989F104EDD7}"/>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CAEECDE1-8496-40BF-92FC-BA356E1B30AE}"/>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2688ACB8-3F65-4B61-B2DA-D5169E8BE156}"/>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55144730-A951-463B-A2F9-1BE11F1E3109}"/>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7F8260BD-1A16-480D-9DF7-110B0F6CE20D}"/>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23011CF9-442E-474C-807F-9EA3E100C432}"/>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53C270AC-113D-4D4D-B32A-EA91EC8995DE}"/>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4145D93D-DF3C-4765-849C-36DF4DC245E1}"/>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BC18701E-3273-4229-A588-FAFCD8764A8D}"/>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BDBE54D7-10C0-4140-8289-4755CBF6A440}"/>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51BE1F64-CB74-43B8-B6A1-98F3CA80F2EB}"/>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0E3586BE-6FA7-4F2D-8A5F-B900285FD4C7}"/>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3CBB649D-CD79-44F6-9EA7-5369C110EE31}"/>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FCAFC68C-BE4D-4E56-A3FB-E2A4838776D7}"/>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69DA2A94-9493-40F2-9C2A-553AD91CB18C}"/>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3A1DE47F-59AF-4283-816F-BFE4030FB1C5}"/>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70E2B2DA-27D8-4AA9-9D35-40728C7465D9}"/>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9A767E30-C852-4CF8-9377-8DE10F2533C7}"/>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37877A1D-9F61-45B9-8584-E009DC48185A}"/>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21653FA2-66DA-4AFE-B81D-32EEC66AB9C4}"/>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FAFC1C7F-0B5C-47A6-B477-498E126EA963}"/>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37220C16-D357-48AA-9F14-FBCAD8DBCAEE}"/>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E59D37BF-2F4A-46FA-B191-AB1C8836EB77}"/>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1EBE81BB-29DE-4E52-AA89-C7C1A34AF3B2}"/>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FF2696C3-F5A8-4BBB-A946-158ABD62C581}"/>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8DC58E9D-F987-4C6A-A859-AC4FA3063DC9}"/>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24C3EF75-BA35-431F-8861-16347B2FE1FC}"/>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4BE2CE97-AFFF-4C12-8291-6931B56B1E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83BA2904-10D4-4EBA-A01F-8A62EDFA11B8}"/>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F71D0E43-93A0-4B03-AD2D-190FB5EBB492}"/>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64B1CFE5-9EFC-436B-A38C-F3055102B733}"/>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9CBDBE6D-DF58-44AA-A164-C22D24217FEF}"/>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17A2FFE6-A718-48B0-9563-5BF1406B3CC9}"/>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62639625-5851-41DE-8A96-6A914BAE1F4E}"/>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B44267FB-4AEF-4EB7-B24E-1F0C91B3BF32}"/>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DF8B4288-73CE-4184-BB08-D357888F6CF9}"/>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0D185B36-5D6D-EA16-9C51-452BD69059B2}"/>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E2654CCD-420B-5ECD-DB92-AA61B78E5714}"/>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E861BA07-553E-2F1E-6C2F-4FD938AA6902}"/>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43A68E56-E3C0-1724-E023-129A12ADF783}"/>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C26B7147-48B9-86F0-B494-F4463158F165}"/>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9CC32AF8-6635-F7F4-B277-4FA39B810CDA}"/>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40CDF38C-DD39-C187-660D-82F89B577AB1}"/>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B9D1DF43-4926-7DB7-E338-564B55317976}"/>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AD1C2BAC-11A5-4819-838A-B06B8E1C0705}"/>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7554646A-0D28-CB21-77C5-E969B5E3EACB}"/>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F39EDFCF-FAAB-BE96-FCEA-5203D68D4DB9}"/>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9F589837-ED49-3ADF-8A89-2135F6F3B099}"/>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8E2D510D-F2C3-230B-89BF-B304B62381F3}"/>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D49EDD14-27B0-B05A-68CD-9A7FB9EA2A64}"/>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A9A9B71A-B8AB-639D-103D-12E40C974729}"/>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717394BD-7909-B27B-CEA1-17F01984DE54}"/>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B0CEE520-C782-AED8-6619-83B45616DC88}"/>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96B63FD8-8F62-F7DE-31DE-2FB82BA9243C}"/>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AE964B40-B453-B25D-CEA3-49503F9ABDFF}"/>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03EA0B4D-AF91-40E7-89E7-BB36267D678A}"/>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2FFA80CB-581F-449B-A809-213C4E5B9C95}"/>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986B7DEB-F45F-4F7C-A645-4C4561A37DF3}"/>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529376F9-E9CA-4402-B989-A5201C923CC9}"/>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0C250D5C-CA01-4647-9232-C56833AEDAA7}"/>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820EB454-1EF1-4FF4-9E48-E54F56E86544}"/>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77330DB4-D0EB-4690-87F6-E80629F0A1EE}"/>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EA01E2BC-0407-405C-9C3D-9F4B261F6881}"/>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0C715496-5690-498E-83CD-4B92E05AB0CC}"/>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B67CBDBE-7324-4701-8CE1-DB3EA3C651DC}"/>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3066390E-8512-8526-2C85-8853221B9B76}"/>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12A3FA3B-5CB5-70DE-665C-E498BEACF260}"/>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3A1F8C0E-F57D-FB1E-E494-75C74BACAA5A}"/>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B037B97C-5DFD-F1EA-D6D2-A406A1454440}"/>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FC72B13B-2A6E-1F97-C562-E87E36FCFEFB}"/>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1B7C6B6F-7534-476B-9054-7D48E1A7D5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25BD40D9-B4CB-4AE0-A9A6-6E9F26E8538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4748A1EC-958F-42C3-A402-DD2F2F61F61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4D01BDC3-4139-41AD-8531-4786E7FD1D3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D82FC52B-0E19-46E1-9686-7F24AA7A1DF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0FDE0A16-7D57-4814-8229-96626C85E5F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A6A211B7-6A0A-4AE2-A13B-1B52F9F93C7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5348DB2A-95EC-4471-9A82-F7815108314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D1CD9004-DBC3-4EEB-8F00-C75F427617F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60E53E51-0EC4-4A84-A434-71F836DCDC4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5C78661C-9C05-417C-BBB9-B2C6B5EAD2C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13224364-5E25-43CD-B0D3-47D16A1C80E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A7AC7AAD-AD97-428B-8F44-09007FD54B1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118E6195-CF0B-4C49-A96B-9E38E95A39BE}"/>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87C003D8-853C-4262-9759-09423578EDF8}"/>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3DE89C7D-16F9-4A96-95A8-DC05F474AB6D}"/>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FB205AB0-B958-4284-9A76-6388E0A79F8E}"/>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1C945E7F-9592-4E15-9DDA-43E75A51557C}"/>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49C04108-6DE9-45AE-AA04-237BBD388D1F}"/>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08BE4EBA-FEA2-47EB-BF6F-D01BED2FF903}"/>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50E7969B-D9E6-4993-AF84-1E479D94D73E}"/>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ED0D644D-6BA0-45A3-BF4F-D7847507E4CB}"/>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62051FBF-D41A-4DBC-8437-F389D9604C14}"/>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9B3DE7E4-7DD8-4CB6-92FE-FCFD851B08DD}"/>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C51A902E-170B-456C-AC95-89CFD0396B41}"/>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8E210632-FD0B-499A-91AC-13E341B4A01C}"/>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876E3261-252B-404E-9D81-BA4105135E5E}"/>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5F1EE89B-C224-2612-C605-B5A86EB7021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4A72438F-4449-81EE-F332-B40E997D19F3}"/>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4393B8AC-E50D-B5BA-1193-BB1D903B38A8}"/>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B0680538-0581-392A-36D1-5E3317AA1442}"/>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AA534751-F008-730D-CD9C-05C458DCE01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995EF4F6-FF6D-AEBF-0BCD-FEFC72B39681}"/>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6D0E0EDB-8BFF-4C5E-983C-5C1F43F27956}"/>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E9E5394D-1D79-82C1-894D-5595E5F213A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2460B03F-2668-1D73-214D-9F1899E36AB8}"/>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8B06D265-F42E-5C44-45E8-4CF07362620E}"/>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3CDB474C-CC92-A026-19DE-07401AD641D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96AF7063-C408-83DF-7311-D7FDC049B934}"/>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BB045E07-E97A-ECA0-8E28-7FD237EB3D2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749B48FB-6F18-44F2-BB01-E716C16199C5}"/>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469E86F6-644E-F0CA-65E1-6DAB2471BBB9}"/>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EC697557-11F2-2320-BAB8-75B9F255B438}"/>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3AFF43A7-4AD4-E099-246B-BFC9B93B35BF}"/>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8EFF2ACD-0761-D6D3-AED7-94612407E29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7766B365-CEF3-FCD5-6BC1-CA21DD6D3193}"/>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A9D22F00-ED83-BB56-5B3F-73598B9DF4F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875DBBB9-951A-BC4F-00C8-42C2F45254E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5BF11B73-48C2-7603-71A3-8681F8ED6EC2}"/>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6BFE8CAE-5AAE-4D5E-8C25-7057164F988B}"/>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69545C6D-2B2C-F2F2-AB8A-8340D32EC84A}"/>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C38F5780-5567-27E1-4CD3-A17F92A145B2}"/>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0EF5560B-9F31-D523-620F-5FA94BDD00B0}"/>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DB18A0CF-02CA-AA4F-7E47-5C5AF83444D0}"/>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390CE8A0-603B-019F-65FC-BC27DBDBE873}"/>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B9C08074-4C17-D262-639C-8CF7D24A2096}"/>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97262A8F-8712-B1E5-B3AA-B1405BE8BAF8}"/>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FEA92747-B131-D43B-B2FF-C6ECA53772B8}"/>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D7A9F51A5E9511F1.xlsx" TargetMode="External"/><Relationship Id="rId1" Type="http://schemas.openxmlformats.org/officeDocument/2006/relationships/externalLinkPath" Target="file:///C:\Users\1340386\AppData\Local\Temp\IWBD7A9F51A5E95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1.5620373112229791</v>
          </cell>
          <cell r="Y16">
            <v>9.2826247070639436</v>
          </cell>
          <cell r="AB16">
            <v>16.827539198415415</v>
          </cell>
          <cell r="AC16">
            <v>100</v>
          </cell>
          <cell r="AD16">
            <v>100</v>
          </cell>
          <cell r="AE16">
            <v>100</v>
          </cell>
          <cell r="AF16">
            <v>100</v>
          </cell>
          <cell r="AG16">
            <v>100</v>
          </cell>
        </row>
        <row r="17">
          <cell r="W17" t="str">
            <v>2. Multiple Concerns</v>
          </cell>
          <cell r="X17">
            <v>3.5978679301154872</v>
          </cell>
          <cell r="Y17">
            <v>11.834482758620691</v>
          </cell>
          <cell r="AB17">
            <v>100</v>
          </cell>
          <cell r="AC17">
            <v>30.401564677549274</v>
          </cell>
          <cell r="AD17">
            <v>100</v>
          </cell>
          <cell r="AE17">
            <v>100</v>
          </cell>
          <cell r="AF17">
            <v>100</v>
          </cell>
          <cell r="AG17">
            <v>100</v>
          </cell>
        </row>
        <row r="18">
          <cell r="W18" t="str">
            <v>3. Unhealthy Traits</v>
          </cell>
          <cell r="X18">
            <v>5.7916296515645049</v>
          </cell>
          <cell r="Y18">
            <v>14.547572815533979</v>
          </cell>
          <cell r="AB18">
            <v>100</v>
          </cell>
          <cell r="AC18">
            <v>100</v>
          </cell>
          <cell r="AD18">
            <v>39.811656040519495</v>
          </cell>
          <cell r="AE18">
            <v>100</v>
          </cell>
          <cell r="AF18">
            <v>100</v>
          </cell>
          <cell r="AG18">
            <v>100</v>
          </cell>
        </row>
        <row r="19">
          <cell r="W19" t="str">
            <v>4. Healthy Behaviours</v>
          </cell>
          <cell r="X19">
            <v>25.360280327707034</v>
          </cell>
          <cell r="Y19">
            <v>28.985068630733181</v>
          </cell>
          <cell r="AB19">
            <v>100</v>
          </cell>
          <cell r="AC19">
            <v>100</v>
          </cell>
          <cell r="AD19">
            <v>100</v>
          </cell>
          <cell r="AE19">
            <v>87.494291115175258</v>
          </cell>
          <cell r="AF19">
            <v>100</v>
          </cell>
          <cell r="AG19">
            <v>100</v>
          </cell>
        </row>
        <row r="20">
          <cell r="W20" t="str">
            <v>5. Fit and Well</v>
          </cell>
          <cell r="X20">
            <v>62.893593919652545</v>
          </cell>
          <cell r="Y20">
            <v>33.835420154000666</v>
          </cell>
          <cell r="AB20">
            <v>100</v>
          </cell>
          <cell r="AC20">
            <v>100</v>
          </cell>
          <cell r="AD20">
            <v>100</v>
          </cell>
          <cell r="AE20">
            <v>100</v>
          </cell>
          <cell r="AF20">
            <v>185.88093079203591</v>
          </cell>
          <cell r="AG20">
            <v>100</v>
          </cell>
        </row>
        <row r="21">
          <cell r="W21" t="str">
            <v>7. Not Private Households</v>
          </cell>
          <cell r="X21">
            <v>0.79459085973743959</v>
          </cell>
          <cell r="Y21">
            <v>1.5148309340475392</v>
          </cell>
          <cell r="AB21">
            <v>100</v>
          </cell>
          <cell r="AC21">
            <v>100</v>
          </cell>
          <cell r="AD21">
            <v>100</v>
          </cell>
          <cell r="AE21">
            <v>100</v>
          </cell>
          <cell r="AF21">
            <v>100</v>
          </cell>
          <cell r="AG21">
            <v>52.454095165216849</v>
          </cell>
        </row>
      </sheetData>
      <sheetData sheetId="1">
        <row r="16">
          <cell r="Z16">
            <v>13.845435553614511</v>
          </cell>
          <cell r="AA16">
            <v>100</v>
          </cell>
          <cell r="AB16">
            <v>100</v>
          </cell>
          <cell r="AC16">
            <v>100</v>
          </cell>
          <cell r="AD16">
            <v>100</v>
          </cell>
          <cell r="AE16">
            <v>100</v>
          </cell>
        </row>
        <row r="17">
          <cell r="Z17">
            <v>4.1559917315664512</v>
          </cell>
          <cell r="AA17">
            <v>100</v>
          </cell>
          <cell r="AB17">
            <v>100</v>
          </cell>
          <cell r="AC17">
            <v>100</v>
          </cell>
          <cell r="AD17">
            <v>100</v>
          </cell>
          <cell r="AE17">
            <v>100</v>
          </cell>
        </row>
        <row r="18">
          <cell r="Z18">
            <v>15.905714092753353</v>
          </cell>
          <cell r="AA18">
            <v>100</v>
          </cell>
          <cell r="AB18">
            <v>100</v>
          </cell>
          <cell r="AC18">
            <v>100</v>
          </cell>
          <cell r="AD18">
            <v>100</v>
          </cell>
          <cell r="AE18">
            <v>100</v>
          </cell>
        </row>
        <row r="19">
          <cell r="Z19">
            <v>3.2515378347940977</v>
          </cell>
          <cell r="AA19">
            <v>100</v>
          </cell>
          <cell r="AB19">
            <v>100</v>
          </cell>
          <cell r="AC19">
            <v>100</v>
          </cell>
          <cell r="AD19">
            <v>100</v>
          </cell>
          <cell r="AE19">
            <v>100</v>
          </cell>
        </row>
        <row r="20">
          <cell r="Z20">
            <v>82.959619237579503</v>
          </cell>
          <cell r="AA20">
            <v>100</v>
          </cell>
          <cell r="AB20">
            <v>100</v>
          </cell>
          <cell r="AC20">
            <v>100</v>
          </cell>
          <cell r="AD20">
            <v>100</v>
          </cell>
          <cell r="AE20">
            <v>100</v>
          </cell>
        </row>
        <row r="21">
          <cell r="Z21">
            <v>100</v>
          </cell>
          <cell r="AA21">
            <v>20.230845122321398</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36.560747625842247</v>
          </cell>
          <cell r="AB23">
            <v>100</v>
          </cell>
          <cell r="AC23">
            <v>100</v>
          </cell>
          <cell r="AD23">
            <v>100</v>
          </cell>
          <cell r="AE23">
            <v>100</v>
          </cell>
        </row>
        <row r="24">
          <cell r="Z24">
            <v>100</v>
          </cell>
          <cell r="AA24">
            <v>39.092174167253411</v>
          </cell>
          <cell r="AB24">
            <v>100</v>
          </cell>
          <cell r="AC24">
            <v>100</v>
          </cell>
          <cell r="AD24">
            <v>100</v>
          </cell>
          <cell r="AE24">
            <v>100</v>
          </cell>
        </row>
        <row r="25">
          <cell r="Z25">
            <v>100</v>
          </cell>
          <cell r="AA25">
            <v>100</v>
          </cell>
          <cell r="AB25">
            <v>27.473136151642642</v>
          </cell>
          <cell r="AC25">
            <v>100</v>
          </cell>
          <cell r="AD25">
            <v>100</v>
          </cell>
          <cell r="AE25">
            <v>100</v>
          </cell>
        </row>
        <row r="26">
          <cell r="Z26">
            <v>100</v>
          </cell>
          <cell r="AA26">
            <v>100</v>
          </cell>
          <cell r="AB26">
            <v>18.221809679637694</v>
          </cell>
          <cell r="AC26">
            <v>100</v>
          </cell>
          <cell r="AD26">
            <v>100</v>
          </cell>
          <cell r="AE26">
            <v>100</v>
          </cell>
        </row>
        <row r="27">
          <cell r="Z27">
            <v>100</v>
          </cell>
          <cell r="AA27">
            <v>100</v>
          </cell>
          <cell r="AB27">
            <v>26.760489377726266</v>
          </cell>
          <cell r="AC27">
            <v>100</v>
          </cell>
          <cell r="AD27">
            <v>100</v>
          </cell>
          <cell r="AE27">
            <v>100</v>
          </cell>
        </row>
        <row r="28">
          <cell r="Z28">
            <v>100</v>
          </cell>
          <cell r="AA28">
            <v>100</v>
          </cell>
          <cell r="AB28">
            <v>126.18259045144964</v>
          </cell>
          <cell r="AC28">
            <v>100</v>
          </cell>
          <cell r="AD28">
            <v>100</v>
          </cell>
          <cell r="AE28">
            <v>100</v>
          </cell>
        </row>
        <row r="29">
          <cell r="Z29">
            <v>100</v>
          </cell>
          <cell r="AA29">
            <v>100</v>
          </cell>
          <cell r="AB29">
            <v>11.086351225373118</v>
          </cell>
          <cell r="AC29">
            <v>100</v>
          </cell>
          <cell r="AD29">
            <v>100</v>
          </cell>
          <cell r="AE29">
            <v>100</v>
          </cell>
        </row>
        <row r="30">
          <cell r="Z30">
            <v>100</v>
          </cell>
          <cell r="AA30">
            <v>100</v>
          </cell>
          <cell r="AB30">
            <v>100</v>
          </cell>
          <cell r="AC30">
            <v>105.19926544195837</v>
          </cell>
          <cell r="AD30">
            <v>100</v>
          </cell>
          <cell r="AE30">
            <v>100</v>
          </cell>
        </row>
        <row r="31">
          <cell r="Z31">
            <v>100</v>
          </cell>
          <cell r="AA31">
            <v>100</v>
          </cell>
          <cell r="AB31">
            <v>100</v>
          </cell>
          <cell r="AC31">
            <v>20.524104326142929</v>
          </cell>
          <cell r="AD31">
            <v>100</v>
          </cell>
          <cell r="AE31">
            <v>100</v>
          </cell>
        </row>
        <row r="32">
          <cell r="Z32">
            <v>100</v>
          </cell>
          <cell r="AA32">
            <v>100</v>
          </cell>
          <cell r="AB32">
            <v>100</v>
          </cell>
          <cell r="AC32">
            <v>54.004390236296231</v>
          </cell>
          <cell r="AD32">
            <v>100</v>
          </cell>
          <cell r="AE32">
            <v>100</v>
          </cell>
        </row>
        <row r="33">
          <cell r="Z33">
            <v>100</v>
          </cell>
          <cell r="AA33">
            <v>100</v>
          </cell>
          <cell r="AB33">
            <v>100</v>
          </cell>
          <cell r="AC33">
            <v>55.282775375219586</v>
          </cell>
          <cell r="AD33">
            <v>100</v>
          </cell>
          <cell r="AE33">
            <v>100</v>
          </cell>
        </row>
        <row r="34">
          <cell r="Z34">
            <v>100</v>
          </cell>
          <cell r="AA34">
            <v>100</v>
          </cell>
          <cell r="AB34">
            <v>100</v>
          </cell>
          <cell r="AC34">
            <v>180.56027398751527</v>
          </cell>
          <cell r="AD34">
            <v>100</v>
          </cell>
          <cell r="AE34">
            <v>100</v>
          </cell>
        </row>
        <row r="35">
          <cell r="Z35">
            <v>100</v>
          </cell>
          <cell r="AA35">
            <v>100</v>
          </cell>
          <cell r="AB35">
            <v>100</v>
          </cell>
          <cell r="AC35">
            <v>100</v>
          </cell>
          <cell r="AD35">
            <v>198.18850427949414</v>
          </cell>
          <cell r="AE35">
            <v>100</v>
          </cell>
        </row>
        <row r="36">
          <cell r="Z36">
            <v>100</v>
          </cell>
          <cell r="AA36">
            <v>100</v>
          </cell>
          <cell r="AB36">
            <v>100</v>
          </cell>
          <cell r="AC36">
            <v>100</v>
          </cell>
          <cell r="AD36">
            <v>114.94358957125286</v>
          </cell>
          <cell r="AE36">
            <v>100</v>
          </cell>
        </row>
        <row r="37">
          <cell r="Z37">
            <v>100</v>
          </cell>
          <cell r="AA37">
            <v>100</v>
          </cell>
          <cell r="AB37">
            <v>100</v>
          </cell>
          <cell r="AC37">
            <v>100</v>
          </cell>
          <cell r="AD37">
            <v>195.26434548865643</v>
          </cell>
          <cell r="AE37">
            <v>100</v>
          </cell>
        </row>
        <row r="38">
          <cell r="Z38">
            <v>100</v>
          </cell>
          <cell r="AA38">
            <v>100</v>
          </cell>
          <cell r="AB38">
            <v>100</v>
          </cell>
          <cell r="AC38">
            <v>100</v>
          </cell>
          <cell r="AD38">
            <v>86.453049225993752</v>
          </cell>
          <cell r="AE38">
            <v>100</v>
          </cell>
        </row>
        <row r="39">
          <cell r="Z39">
            <v>100</v>
          </cell>
          <cell r="AA39">
            <v>100</v>
          </cell>
          <cell r="AB39">
            <v>100</v>
          </cell>
          <cell r="AC39">
            <v>100</v>
          </cell>
          <cell r="AD39">
            <v>290.82039882405144</v>
          </cell>
          <cell r="AE39">
            <v>100</v>
          </cell>
        </row>
        <row r="40">
          <cell r="Z40">
            <v>100</v>
          </cell>
          <cell r="AA40">
            <v>100</v>
          </cell>
          <cell r="AB40">
            <v>100</v>
          </cell>
          <cell r="AC40">
            <v>100</v>
          </cell>
          <cell r="AD40">
            <v>186.28905483255411</v>
          </cell>
          <cell r="AE40">
            <v>100</v>
          </cell>
        </row>
        <row r="41">
          <cell r="Z41">
            <v>100</v>
          </cell>
          <cell r="AA41">
            <v>100</v>
          </cell>
          <cell r="AB41">
            <v>100</v>
          </cell>
          <cell r="AC41">
            <v>100</v>
          </cell>
          <cell r="AD41">
            <v>100</v>
          </cell>
          <cell r="AE41">
            <v>29.249764591784132</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79.095120306682333</v>
          </cell>
        </row>
        <row r="44">
          <cell r="Z44">
            <v>100</v>
          </cell>
          <cell r="AA44">
            <v>100</v>
          </cell>
          <cell r="AB44">
            <v>100</v>
          </cell>
          <cell r="AC44">
            <v>100</v>
          </cell>
          <cell r="AD44">
            <v>100</v>
          </cell>
          <cell r="AE44">
            <v>0</v>
          </cell>
        </row>
      </sheetData>
      <sheetData sheetId="2">
        <row r="17">
          <cell r="W17" t="str">
            <v>1.1</v>
          </cell>
          <cell r="X17">
            <v>13.845435553614511</v>
          </cell>
          <cell r="Y17">
            <v>0.18507551080840984</v>
          </cell>
        </row>
        <row r="18">
          <cell r="W18" t="str">
            <v>1.2</v>
          </cell>
          <cell r="X18">
            <v>4.1559917315664512</v>
          </cell>
          <cell r="Y18">
            <v>0.19494620471819168</v>
          </cell>
        </row>
        <row r="19">
          <cell r="W19" t="str">
            <v>1.3</v>
          </cell>
          <cell r="X19">
            <v>15.905714092753353</v>
          </cell>
          <cell r="Y19">
            <v>0.20234922515052811</v>
          </cell>
        </row>
        <row r="20">
          <cell r="W20" t="str">
            <v>1.4</v>
          </cell>
          <cell r="X20">
            <v>3.2515378347940977</v>
          </cell>
          <cell r="Y20">
            <v>2.714440825190011E-2</v>
          </cell>
        </row>
        <row r="21">
          <cell r="W21" t="str">
            <v>1.5</v>
          </cell>
          <cell r="X21">
            <v>82.959619237579503</v>
          </cell>
          <cell r="Y21">
            <v>0.95252196229394936</v>
          </cell>
        </row>
        <row r="22">
          <cell r="W22" t="str">
            <v>2.6</v>
          </cell>
          <cell r="X22">
            <v>20.230845122321398</v>
          </cell>
          <cell r="Y22">
            <v>0.49106702201164742</v>
          </cell>
        </row>
        <row r="23">
          <cell r="W23" t="str">
            <v>2.7</v>
          </cell>
          <cell r="X23">
            <v>0</v>
          </cell>
          <cell r="Y23">
            <v>0</v>
          </cell>
        </row>
        <row r="24">
          <cell r="W24" t="str">
            <v>2.8</v>
          </cell>
          <cell r="X24">
            <v>36.560747625842247</v>
          </cell>
          <cell r="Y24">
            <v>0.98213404402329485</v>
          </cell>
        </row>
        <row r="25">
          <cell r="W25" t="str">
            <v>2.9</v>
          </cell>
          <cell r="X25">
            <v>39.092174167253411</v>
          </cell>
          <cell r="Y25">
            <v>2.1246668640805448</v>
          </cell>
        </row>
        <row r="26">
          <cell r="W26" t="str">
            <v>3.10</v>
          </cell>
          <cell r="X26">
            <v>27.473136151642642</v>
          </cell>
          <cell r="Y26">
            <v>0.66627183891027542</v>
          </cell>
        </row>
        <row r="27">
          <cell r="W27" t="str">
            <v>3.11</v>
          </cell>
          <cell r="X27">
            <v>18.221809679637694</v>
          </cell>
          <cell r="Y27">
            <v>0.61691836936136613</v>
          </cell>
        </row>
        <row r="28">
          <cell r="W28" t="str">
            <v>3.12</v>
          </cell>
          <cell r="X28">
            <v>26.760489377726266</v>
          </cell>
          <cell r="Y28">
            <v>0.67120718586516626</v>
          </cell>
        </row>
        <row r="29">
          <cell r="W29" t="str">
            <v>3.13</v>
          </cell>
          <cell r="X29">
            <v>126.18259045144964</v>
          </cell>
          <cell r="Y29">
            <v>3.4498075214687591</v>
          </cell>
        </row>
        <row r="30">
          <cell r="W30" t="str">
            <v>3.14</v>
          </cell>
          <cell r="X30">
            <v>11.086351225373118</v>
          </cell>
          <cell r="Y30">
            <v>0.38742473595893789</v>
          </cell>
        </row>
        <row r="31">
          <cell r="W31" t="str">
            <v>4.15</v>
          </cell>
          <cell r="X31">
            <v>105.19926544195837</v>
          </cell>
          <cell r="Y31">
            <v>5.7175994472411409</v>
          </cell>
        </row>
        <row r="32">
          <cell r="W32" t="str">
            <v>4.16</v>
          </cell>
          <cell r="X32">
            <v>20.524104326142929</v>
          </cell>
          <cell r="Y32">
            <v>0.79952620669233054</v>
          </cell>
        </row>
        <row r="33">
          <cell r="W33" t="str">
            <v>4.17</v>
          </cell>
          <cell r="X33">
            <v>54.004390236296231</v>
          </cell>
          <cell r="Y33">
            <v>3.4399368275589772</v>
          </cell>
        </row>
        <row r="34">
          <cell r="W34" t="str">
            <v>4.18</v>
          </cell>
          <cell r="X34">
            <v>55.282775375219586</v>
          </cell>
          <cell r="Y34">
            <v>3.7878787878787881</v>
          </cell>
        </row>
        <row r="35">
          <cell r="W35" t="str">
            <v>4.19</v>
          </cell>
          <cell r="X35">
            <v>180.56027398751527</v>
          </cell>
          <cell r="Y35">
            <v>11.615339058335801</v>
          </cell>
        </row>
        <row r="36">
          <cell r="W36" t="str">
            <v>5.20</v>
          </cell>
          <cell r="X36">
            <v>198.18850427949414</v>
          </cell>
          <cell r="Y36">
            <v>8.3086565985588798</v>
          </cell>
        </row>
        <row r="37">
          <cell r="W37" t="str">
            <v>5.21</v>
          </cell>
          <cell r="X37">
            <v>114.94358957125286</v>
          </cell>
          <cell r="Y37">
            <v>6.3937419800611988</v>
          </cell>
        </row>
        <row r="38">
          <cell r="W38" t="str">
            <v>5.22</v>
          </cell>
          <cell r="X38">
            <v>195.26434548865643</v>
          </cell>
          <cell r="Y38">
            <v>11.696772283091502</v>
          </cell>
        </row>
        <row r="39">
          <cell r="W39" t="str">
            <v>5.23</v>
          </cell>
          <cell r="X39">
            <v>86.453049225993752</v>
          </cell>
          <cell r="Y39">
            <v>5.344980752146876</v>
          </cell>
        </row>
        <row r="40">
          <cell r="W40" t="str">
            <v>5.24</v>
          </cell>
          <cell r="X40">
            <v>290.82039882405144</v>
          </cell>
          <cell r="Y40">
            <v>20</v>
          </cell>
        </row>
        <row r="41">
          <cell r="W41" t="str">
            <v>5.25</v>
          </cell>
          <cell r="X41">
            <v>186.28905483255411</v>
          </cell>
          <cell r="Y41">
            <v>6.2037311222978975</v>
          </cell>
        </row>
      </sheetData>
      <sheetData sheetId="3">
        <row r="20">
          <cell r="Z20">
            <v>95.774163167122822</v>
          </cell>
        </row>
        <row r="21">
          <cell r="Z21">
            <v>98.510231462690697</v>
          </cell>
        </row>
        <row r="22">
          <cell r="Z22">
            <v>89.68959583100046</v>
          </cell>
        </row>
        <row r="23">
          <cell r="Z23">
            <v>93.391456509724605</v>
          </cell>
        </row>
        <row r="24">
          <cell r="Z24">
            <v>100.49082170141467</v>
          </cell>
        </row>
        <row r="25">
          <cell r="Z25">
            <v>104.94544830726338</v>
          </cell>
        </row>
        <row r="26">
          <cell r="Z26">
            <v>106.09186106756047</v>
          </cell>
        </row>
        <row r="27">
          <cell r="Z27">
            <v>105.08382414954536</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F7AA0-F24C-4EF0-92B1-1F80FEB30009}">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Community Partnership: Rural</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633</v>
      </c>
      <c r="L16" s="63">
        <f>'Input Sheet'!$H$77</f>
        <v>1.5620373112229791</v>
      </c>
      <c r="M16" s="62">
        <f>'Input Sheet'!$I$77</f>
        <v>34659</v>
      </c>
      <c r="N16" s="63">
        <f>'Input Sheet'!$J$77</f>
        <v>9.2826247070639436</v>
      </c>
      <c r="O16" s="63">
        <f>'Input Sheet'!$K$77</f>
        <v>1.826365446204449</v>
      </c>
      <c r="P16" s="63">
        <f>'Input Sheet'!$L$77</f>
        <v>-53.558186400056137</v>
      </c>
      <c r="Q16" s="62">
        <f>'Input Sheet'!$M$77</f>
        <v>16.827539198415415</v>
      </c>
      <c r="R16" s="39"/>
      <c r="S16" s="39"/>
      <c r="T16" s="39"/>
      <c r="U16" s="22"/>
      <c r="V16" s="5"/>
      <c r="W16" s="53" t="str">
        <f>'Input Sheet'!$S77</f>
        <v>1. Serious Challenges</v>
      </c>
      <c r="X16" s="64">
        <f>'Input Sheet'!$U77</f>
        <v>1.5620373112229791</v>
      </c>
      <c r="Y16" s="64">
        <f>'Input Sheet'!$W77</f>
        <v>9.2826247070639436</v>
      </c>
      <c r="Z16" s="10"/>
      <c r="AA16" s="10"/>
      <c r="AB16" s="52">
        <f>IF((LEFT($E16,2)=AB$13),$Q16,100)</f>
        <v>16.827539198415415</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1458</v>
      </c>
      <c r="L17" s="63">
        <f>'Input Sheet'!$H$78</f>
        <v>3.5978679301154872</v>
      </c>
      <c r="M17" s="62">
        <f>'Input Sheet'!$I$78</f>
        <v>44187</v>
      </c>
      <c r="N17" s="63">
        <f>'Input Sheet'!$J$78</f>
        <v>11.834482758620691</v>
      </c>
      <c r="O17" s="63">
        <f>'Input Sheet'!$K$78</f>
        <v>3.2996130083508728</v>
      </c>
      <c r="P17" s="63">
        <f>'Input Sheet'!$L$78</f>
        <v>-51.331137723364598</v>
      </c>
      <c r="Q17" s="62">
        <f>'Input Sheet'!$M$78</f>
        <v>30.401564677549274</v>
      </c>
      <c r="R17" s="39"/>
      <c r="S17" s="39"/>
      <c r="T17" s="39"/>
      <c r="U17" s="22"/>
      <c r="V17" s="65"/>
      <c r="W17" s="53" t="str">
        <f>'Input Sheet'!$S78</f>
        <v>2. Multiple Concerns</v>
      </c>
      <c r="X17" s="64">
        <f>'Input Sheet'!$U78</f>
        <v>3.5978679301154872</v>
      </c>
      <c r="Y17" s="64">
        <f>'Input Sheet'!$W78</f>
        <v>11.834482758620691</v>
      </c>
      <c r="Z17" s="10"/>
      <c r="AA17" s="10"/>
      <c r="AB17" s="52">
        <f>IF((LEFT($E17,2)=AB$13),$Q17,100)</f>
        <v>100</v>
      </c>
      <c r="AC17" s="52">
        <f>IF((LEFT($E17,2)=AC$13),$Q17,100)</f>
        <v>30.401564677549274</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2347</v>
      </c>
      <c r="L18" s="63">
        <f>'Input Sheet'!$H$79</f>
        <v>5.7916296515645049</v>
      </c>
      <c r="M18" s="62">
        <f>'Input Sheet'!$I$79</f>
        <v>54317</v>
      </c>
      <c r="N18" s="63">
        <f>'Input Sheet'!$J$79</f>
        <v>14.547572815533979</v>
      </c>
      <c r="O18" s="63">
        <f>'Input Sheet'!$K$79</f>
        <v>4.3209308319678925</v>
      </c>
      <c r="P18" s="63">
        <f>'Input Sheet'!$L$79</f>
        <v>-49.992127110237888</v>
      </c>
      <c r="Q18" s="62">
        <f>'Input Sheet'!$M$79</f>
        <v>39.811656040519495</v>
      </c>
      <c r="R18" s="39"/>
      <c r="S18" s="39"/>
      <c r="T18" s="39"/>
      <c r="U18" s="22"/>
      <c r="V18" s="66"/>
      <c r="W18" s="53" t="str">
        <f>'Input Sheet'!$S79</f>
        <v>3. Unhealthy Traits</v>
      </c>
      <c r="X18" s="64">
        <f>'Input Sheet'!$U79</f>
        <v>5.7916296515645049</v>
      </c>
      <c r="Y18" s="64">
        <f>'Input Sheet'!$W79</f>
        <v>14.547572815533979</v>
      </c>
      <c r="Z18" s="10"/>
      <c r="AA18" s="10"/>
      <c r="AB18" s="52">
        <f t="shared" si="0"/>
        <v>100</v>
      </c>
      <c r="AC18" s="52">
        <f t="shared" si="0"/>
        <v>100</v>
      </c>
      <c r="AD18" s="52">
        <f>IF((LEFT($E18,2)=AD$13),$Q18,100)</f>
        <v>39.811656040519495</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10277</v>
      </c>
      <c r="L19" s="63">
        <f>'Input Sheet'!$H$80</f>
        <v>25.360280327707034</v>
      </c>
      <c r="M19" s="62">
        <f>'Input Sheet'!$I$80</f>
        <v>108223</v>
      </c>
      <c r="N19" s="63">
        <f>'Input Sheet'!$J$80</f>
        <v>28.985068630733181</v>
      </c>
      <c r="O19" s="63">
        <f>'Input Sheet'!$K$80</f>
        <v>9.4961329846705418</v>
      </c>
      <c r="P19" s="63">
        <f>'Input Sheet'!$L$80</f>
        <v>-16.083360581053782</v>
      </c>
      <c r="Q19" s="62">
        <f>'Input Sheet'!$M$80</f>
        <v>87.494291115175258</v>
      </c>
      <c r="R19" s="39"/>
      <c r="S19" s="39"/>
      <c r="T19" s="39"/>
      <c r="U19" s="22"/>
      <c r="V19" s="66"/>
      <c r="W19" s="53" t="str">
        <f>'Input Sheet'!$S80</f>
        <v>4. Healthy Behaviours</v>
      </c>
      <c r="X19" s="64">
        <f>'Input Sheet'!$U80</f>
        <v>25.360280327707034</v>
      </c>
      <c r="Y19" s="64">
        <f>'Input Sheet'!$W80</f>
        <v>28.985068630733181</v>
      </c>
      <c r="Z19" s="10"/>
      <c r="AA19" s="10"/>
      <c r="AB19" s="52">
        <f t="shared" si="0"/>
        <v>100</v>
      </c>
      <c r="AC19" s="52">
        <f t="shared" si="0"/>
        <v>100</v>
      </c>
      <c r="AD19" s="52">
        <f t="shared" si="0"/>
        <v>100</v>
      </c>
      <c r="AE19" s="52">
        <f>IF((LEFT($E19,2)=AE$13),$Q19,100)</f>
        <v>87.494291115175258</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25487</v>
      </c>
      <c r="L20" s="63">
        <f>'Input Sheet'!$H$81</f>
        <v>62.893593919652545</v>
      </c>
      <c r="M20" s="62">
        <f>'Input Sheet'!$I$81</f>
        <v>126333</v>
      </c>
      <c r="N20" s="63">
        <f>'Input Sheet'!$J$81</f>
        <v>33.835420154000666</v>
      </c>
      <c r="O20" s="63">
        <f>'Input Sheet'!$K$81</f>
        <v>20.174459563217845</v>
      </c>
      <c r="P20" s="63">
        <f>'Input Sheet'!$L$81</f>
        <v>123.63057907599604</v>
      </c>
      <c r="Q20" s="62">
        <f>'Input Sheet'!$M$81</f>
        <v>185.88093079203591</v>
      </c>
      <c r="R20" s="39"/>
      <c r="S20" s="39"/>
      <c r="T20" s="39"/>
      <c r="U20" s="22"/>
      <c r="V20" s="66"/>
      <c r="W20" s="53" t="str">
        <f>'Input Sheet'!$S81</f>
        <v>5. Fit and Well</v>
      </c>
      <c r="X20" s="64">
        <f>'Input Sheet'!$U81</f>
        <v>62.893593919652545</v>
      </c>
      <c r="Y20" s="64">
        <f>'Input Sheet'!$W81</f>
        <v>33.835420154000666</v>
      </c>
      <c r="Z20" s="6"/>
      <c r="AA20" s="6"/>
      <c r="AB20" s="52">
        <f t="shared" si="0"/>
        <v>100</v>
      </c>
      <c r="AC20" s="52">
        <f t="shared" si="0"/>
        <v>100</v>
      </c>
      <c r="AD20" s="52">
        <f t="shared" si="0"/>
        <v>100</v>
      </c>
      <c r="AE20" s="52">
        <f t="shared" si="0"/>
        <v>100</v>
      </c>
      <c r="AF20" s="52">
        <f>IF((LEFT($E20,2)=AF$13),$Q20,100)</f>
        <v>185.88093079203591</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322</v>
      </c>
      <c r="L21" s="63">
        <f>'Input Sheet'!$H$82</f>
        <v>0.79459085973743959</v>
      </c>
      <c r="M21" s="62">
        <f>'Input Sheet'!$I$82</f>
        <v>5656</v>
      </c>
      <c r="N21" s="63">
        <f>'Input Sheet'!$J$82</f>
        <v>1.5148309340475392</v>
      </c>
      <c r="O21" s="63">
        <f>'Input Sheet'!$K$82</f>
        <v>5.6930693069306937</v>
      </c>
      <c r="P21" s="63">
        <f>'Input Sheet'!$L$82</f>
        <v>-11.870415895795842</v>
      </c>
      <c r="Q21" s="62">
        <f>'Input Sheet'!$M$82</f>
        <v>52.454095165216849</v>
      </c>
      <c r="R21" s="39"/>
      <c r="S21" s="39"/>
      <c r="T21" s="39"/>
      <c r="U21" s="22"/>
      <c r="V21" s="66"/>
      <c r="W21" s="53" t="str">
        <f>'Input Sheet'!$S82</f>
        <v>7. Not Private Households</v>
      </c>
      <c r="X21" s="64">
        <f>'Input Sheet'!$U82</f>
        <v>0.79459085973743959</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52.454095165216849</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40524</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85AE534B-F78F-4158-9AF5-3E3D5CAE7F63}"/>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420B6-4959-4AFC-B928-9F7422E5883A}">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Community Partnership: Rural</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75</v>
      </c>
      <c r="M16" s="121">
        <f>IF('Input Sheet'!$S$6=0,'Input Sheet'!H8,'Input Sheet'!H40)</f>
        <v>0.18507551080840984</v>
      </c>
      <c r="N16" s="120">
        <f>IF('Input Sheet'!$S$6=0,'Input Sheet'!I8,'Input Sheet'!I40)</f>
        <v>4991</v>
      </c>
      <c r="O16" s="121">
        <f>IF('Input Sheet'!$S$6=0,'Input Sheet'!J8,'Input Sheet'!J40)</f>
        <v>1.3367258118513559</v>
      </c>
      <c r="P16" s="121">
        <f>IF('Input Sheet'!$S$6=0,'Input Sheet'!K8,'Input Sheet'!K40)</f>
        <v>1.5027048687637747</v>
      </c>
      <c r="Q16" s="121">
        <f>IF('Input Sheet'!$S$6=0,'Input Sheet'!L8,'Input Sheet'!L40)</f>
        <v>-20.187282002100268</v>
      </c>
      <c r="R16" s="62">
        <f>IF('Input Sheet'!$S$6=0,'Input Sheet'!M8,'Input Sheet'!M40)</f>
        <v>13.845435553614511</v>
      </c>
      <c r="S16" s="31"/>
      <c r="T16" s="31"/>
      <c r="U16" s="31"/>
      <c r="V16" s="22"/>
      <c r="W16" s="65"/>
      <c r="Y16" s="10"/>
      <c r="Z16" s="114">
        <f>IF((LEFT($E16,1)=Z$13),$R16,100)</f>
        <v>13.845435553614511</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79</v>
      </c>
      <c r="M17" s="121">
        <f>IF('Input Sheet'!$S$6=0,'Input Sheet'!H9,'Input Sheet'!H41)</f>
        <v>0.19494620471819168</v>
      </c>
      <c r="N17" s="120">
        <f>IF('Input Sheet'!$S$6=0,'Input Sheet'!I9,'Input Sheet'!I41)</f>
        <v>17514</v>
      </c>
      <c r="O17" s="121">
        <f>IF('Input Sheet'!$S$6=0,'Input Sheet'!J9,'Input Sheet'!J41)</f>
        <v>4.6907264814194845</v>
      </c>
      <c r="P17" s="121">
        <f>IF('Input Sheet'!$S$6=0,'Input Sheet'!K9,'Input Sheet'!K41)</f>
        <v>0.45106771725476763</v>
      </c>
      <c r="Q17" s="121">
        <f>IF('Input Sheet'!$S$6=0,'Input Sheet'!L9,'Input Sheet'!L41)</f>
        <v>-42.802939625045617</v>
      </c>
      <c r="R17" s="62">
        <f>IF('Input Sheet'!$S$6=0,'Input Sheet'!M9,'Input Sheet'!M41)</f>
        <v>4.1559917315664512</v>
      </c>
      <c r="S17" s="31"/>
      <c r="T17" s="31"/>
      <c r="U17" s="31"/>
      <c r="V17" s="22"/>
      <c r="W17" s="66"/>
      <c r="Y17" s="10"/>
      <c r="Z17" s="114">
        <f>IF((LEFT($E17,1)=Z$13),$R17,100)</f>
        <v>4.1559917315664512</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82</v>
      </c>
      <c r="M18" s="121">
        <f>IF('Input Sheet'!$S$6=0,'Input Sheet'!H10,'Input Sheet'!H42)</f>
        <v>0.20234922515052811</v>
      </c>
      <c r="N18" s="120">
        <f>IF('Input Sheet'!$S$6=0,'Input Sheet'!I10,'Input Sheet'!I42)</f>
        <v>4750</v>
      </c>
      <c r="O18" s="121">
        <f>IF('Input Sheet'!$S$6=0,'Input Sheet'!J10,'Input Sheet'!J42)</f>
        <v>1.2721794442584533</v>
      </c>
      <c r="P18" s="121">
        <f>IF('Input Sheet'!$S$6=0,'Input Sheet'!K10,'Input Sheet'!K42)</f>
        <v>1.7263157894736842</v>
      </c>
      <c r="Q18" s="121">
        <f>IF('Input Sheet'!$S$6=0,'Input Sheet'!L10,'Input Sheet'!L42)</f>
        <v>-19.216622221448809</v>
      </c>
      <c r="R18" s="62">
        <f>IF('Input Sheet'!$S$6=0,'Input Sheet'!M10,'Input Sheet'!M42)</f>
        <v>15.905714092753353</v>
      </c>
      <c r="S18" s="31"/>
      <c r="T18" s="31"/>
      <c r="U18" s="31"/>
      <c r="V18" s="22"/>
      <c r="W18" s="66"/>
      <c r="Y18" s="10"/>
      <c r="Z18" s="114">
        <f>IF((LEFT($E18,1)=Z$13),$R18,100)</f>
        <v>15.905714092753353</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11</v>
      </c>
      <c r="M19" s="121">
        <f>IF('Input Sheet'!$S$6=0,'Input Sheet'!H11,'Input Sheet'!H43)</f>
        <v>2.714440825190011E-2</v>
      </c>
      <c r="N19" s="120">
        <f>IF('Input Sheet'!$S$6=0,'Input Sheet'!I11,'Input Sheet'!I43)</f>
        <v>3117</v>
      </c>
      <c r="O19" s="121">
        <f>IF('Input Sheet'!$S$6=0,'Input Sheet'!J11,'Input Sheet'!J43)</f>
        <v>0.83481754268496822</v>
      </c>
      <c r="P19" s="121">
        <f>IF('Input Sheet'!$S$6=0,'Input Sheet'!K11,'Input Sheet'!K43)</f>
        <v>0.35290343278793712</v>
      </c>
      <c r="Q19" s="121">
        <f>IF('Input Sheet'!$S$6=0,'Input Sheet'!L11,'Input Sheet'!L43)</f>
        <v>-17.869664533246215</v>
      </c>
      <c r="R19" s="62">
        <f>IF('Input Sheet'!$S$6=0,'Input Sheet'!M11,'Input Sheet'!M43)</f>
        <v>3.2515378347940977</v>
      </c>
      <c r="S19" s="31"/>
      <c r="T19" s="31"/>
      <c r="U19" s="31"/>
      <c r="V19" s="22"/>
      <c r="W19" s="66"/>
      <c r="Z19" s="114">
        <f>IF((LEFT($E19,1)=Z$13),$R19,100)</f>
        <v>3.2515378347940977</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386</v>
      </c>
      <c r="M20" s="121">
        <f>IF('Input Sheet'!$S$6=0,'Input Sheet'!H12,'Input Sheet'!H44)</f>
        <v>0.95252196229394936</v>
      </c>
      <c r="N20" s="120">
        <f>IF('Input Sheet'!$S$6=0,'Input Sheet'!I12,'Input Sheet'!I44)</f>
        <v>4287</v>
      </c>
      <c r="O20" s="121">
        <f>IF('Input Sheet'!$S$6=0,'Input Sheet'!J12,'Input Sheet'!J44)</f>
        <v>1.148175426849682</v>
      </c>
      <c r="P20" s="121">
        <f>IF('Input Sheet'!$S$6=0,'Input Sheet'!K12,'Input Sheet'!K44)</f>
        <v>9.0039654770235593</v>
      </c>
      <c r="Q20" s="121">
        <f>IF('Input Sheet'!$S$6=0,'Input Sheet'!L12,'Input Sheet'!L44)</f>
        <v>-3.6969810725901366</v>
      </c>
      <c r="R20" s="62">
        <f>IF('Input Sheet'!$S$6=0,'Input Sheet'!M12,'Input Sheet'!M44)</f>
        <v>82.959619237579503</v>
      </c>
      <c r="S20" s="31"/>
      <c r="T20" s="31"/>
      <c r="U20" s="31"/>
      <c r="V20" s="22"/>
      <c r="W20" s="66"/>
      <c r="Z20" s="114">
        <f>IF((LEFT($E20,1)=Z$13),$R20,100)</f>
        <v>82.959619237579503</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199</v>
      </c>
      <c r="M21" s="121">
        <f>IF('Input Sheet'!$S$6=0,'Input Sheet'!H13,'Input Sheet'!H45)</f>
        <v>0.49106702201164742</v>
      </c>
      <c r="N21" s="120">
        <f>IF('Input Sheet'!$S$6=0,'Input Sheet'!I13,'Input Sheet'!I45)</f>
        <v>9063</v>
      </c>
      <c r="O21" s="121">
        <f>IF('Input Sheet'!$S$6=0,'Input Sheet'!J13,'Input Sheet'!J45)</f>
        <v>2.4273183796451292</v>
      </c>
      <c r="P21" s="121">
        <f>IF('Input Sheet'!$S$6=0,'Input Sheet'!K13,'Input Sheet'!K45)</f>
        <v>2.1957409246386406</v>
      </c>
      <c r="Q21" s="121">
        <f>IF('Input Sheet'!$S$6=0,'Input Sheet'!L13,'Input Sheet'!L45)</f>
        <v>-25.327387556019822</v>
      </c>
      <c r="R21" s="62">
        <f>IF('Input Sheet'!$S$6=0,'Input Sheet'!M13,'Input Sheet'!M45)</f>
        <v>20.230845122321398</v>
      </c>
      <c r="S21" s="31"/>
      <c r="T21" s="31"/>
      <c r="U21" s="31"/>
      <c r="V21" s="22"/>
      <c r="W21" s="66"/>
      <c r="Z21" s="114">
        <f t="shared" ref="Z21:AE44" si="2">IF((LEFT($E21,1)=Z$13),$R21,100)</f>
        <v>100</v>
      </c>
      <c r="AA21" s="114">
        <f t="shared" si="0"/>
        <v>20.230845122321398</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-22.975218925897039</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398</v>
      </c>
      <c r="M23" s="121">
        <f>IF('Input Sheet'!$S$6=0,'Input Sheet'!H15,'Input Sheet'!H47)</f>
        <v>0.98213404402329485</v>
      </c>
      <c r="N23" s="120">
        <f>IF('Input Sheet'!$S$6=0,'Input Sheet'!I15,'Input Sheet'!I47)</f>
        <v>10030</v>
      </c>
      <c r="O23" s="121">
        <f>IF('Input Sheet'!$S$6=0,'Input Sheet'!J15,'Input Sheet'!J47)</f>
        <v>2.6863073317710078</v>
      </c>
      <c r="P23" s="121">
        <f>IF('Input Sheet'!$S$6=0,'Input Sheet'!K15,'Input Sheet'!K47)</f>
        <v>3.9680957128614156</v>
      </c>
      <c r="Q23" s="121">
        <f>IF('Input Sheet'!$S$6=0,'Input Sheet'!L15,'Input Sheet'!L47)</f>
        <v>-21.218031115572813</v>
      </c>
      <c r="R23" s="62">
        <f>IF('Input Sheet'!$S$6=0,'Input Sheet'!M15,'Input Sheet'!M47)</f>
        <v>36.560747625842247</v>
      </c>
      <c r="S23" s="31"/>
      <c r="T23" s="31"/>
      <c r="U23" s="31"/>
      <c r="V23" s="22"/>
      <c r="W23" s="66"/>
      <c r="Z23" s="114">
        <f t="shared" si="2"/>
        <v>100</v>
      </c>
      <c r="AA23" s="114">
        <f t="shared" si="0"/>
        <v>36.560747625842247</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861</v>
      </c>
      <c r="M24" s="121">
        <f>IF('Input Sheet'!$S$6=0,'Input Sheet'!H16,'Input Sheet'!H48)</f>
        <v>2.1246668640805448</v>
      </c>
      <c r="N24" s="120">
        <f>IF('Input Sheet'!$S$6=0,'Input Sheet'!I16,'Input Sheet'!I48)</f>
        <v>20293</v>
      </c>
      <c r="O24" s="121">
        <f>IF('Input Sheet'!$S$6=0,'Input Sheet'!J16,'Input Sheet'!J48)</f>
        <v>5.4350184131235348</v>
      </c>
      <c r="P24" s="121">
        <f>IF('Input Sheet'!$S$6=0,'Input Sheet'!K16,'Input Sheet'!K48)</f>
        <v>4.2428423594342881</v>
      </c>
      <c r="Q24" s="121">
        <f>IF('Input Sheet'!$S$6=0,'Input Sheet'!L16,'Input Sheet'!L48)</f>
        <v>-29.394399287430765</v>
      </c>
      <c r="R24" s="62">
        <f>IF('Input Sheet'!$S$6=0,'Input Sheet'!M16,'Input Sheet'!M48)</f>
        <v>39.092174167253411</v>
      </c>
      <c r="S24" s="31"/>
      <c r="T24" s="31"/>
      <c r="U24" s="31"/>
      <c r="V24" s="22"/>
      <c r="W24" s="66"/>
      <c r="Z24" s="114">
        <f t="shared" si="2"/>
        <v>100</v>
      </c>
      <c r="AA24" s="114">
        <f t="shared" si="0"/>
        <v>39.092174167253411</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270</v>
      </c>
      <c r="M25" s="121">
        <f>IF('Input Sheet'!$S$6=0,'Input Sheet'!H17,'Input Sheet'!H49)</f>
        <v>0.66627183891027542</v>
      </c>
      <c r="N25" s="120">
        <f>IF('Input Sheet'!$S$6=0,'Input Sheet'!I17,'Input Sheet'!I49)</f>
        <v>9055</v>
      </c>
      <c r="O25" s="121">
        <f>IF('Input Sheet'!$S$6=0,'Input Sheet'!J17,'Input Sheet'!J49)</f>
        <v>2.4251757616337462</v>
      </c>
      <c r="P25" s="121">
        <f>IF('Input Sheet'!$S$6=0,'Input Sheet'!K17,'Input Sheet'!K49)</f>
        <v>2.9817780231916067</v>
      </c>
      <c r="Q25" s="121">
        <f>IF('Input Sheet'!$S$6=0,'Input Sheet'!L17,'Input Sheet'!L49)</f>
        <v>-23.017479894162509</v>
      </c>
      <c r="R25" s="62">
        <f>IF('Input Sheet'!$S$6=0,'Input Sheet'!M17,'Input Sheet'!M49)</f>
        <v>27.473136151642642</v>
      </c>
      <c r="S25" s="31"/>
      <c r="T25" s="31"/>
      <c r="U25" s="31"/>
      <c r="V25" s="22"/>
      <c r="W25" s="66"/>
      <c r="Z25" s="114">
        <f t="shared" si="2"/>
        <v>100</v>
      </c>
      <c r="AA25" s="114">
        <f t="shared" si="0"/>
        <v>100</v>
      </c>
      <c r="AB25" s="114">
        <f t="shared" si="0"/>
        <v>27.473136151642642</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250</v>
      </c>
      <c r="M26" s="121">
        <f>IF('Input Sheet'!$S$6=0,'Input Sheet'!H18,'Input Sheet'!H50)</f>
        <v>0.61691836936136613</v>
      </c>
      <c r="N26" s="120">
        <f>IF('Input Sheet'!$S$6=0,'Input Sheet'!I18,'Input Sheet'!I50)</f>
        <v>12641</v>
      </c>
      <c r="O26" s="121">
        <f>IF('Input Sheet'!$S$6=0,'Input Sheet'!J18,'Input Sheet'!J50)</f>
        <v>3.3856042852360226</v>
      </c>
      <c r="P26" s="121">
        <f>IF('Input Sheet'!$S$6=0,'Input Sheet'!K18,'Input Sheet'!K50)</f>
        <v>1.9776916383197531</v>
      </c>
      <c r="Q26" s="121">
        <f>IF('Input Sheet'!$S$6=0,'Input Sheet'!L18,'Input Sheet'!L50)</f>
        <v>-30.817033184887606</v>
      </c>
      <c r="R26" s="62">
        <f>IF('Input Sheet'!$S$6=0,'Input Sheet'!M18,'Input Sheet'!M50)</f>
        <v>18.221809679637694</v>
      </c>
      <c r="S26" s="31"/>
      <c r="T26" s="31"/>
      <c r="U26" s="31"/>
      <c r="V26" s="22"/>
      <c r="W26" s="66"/>
      <c r="Z26" s="114">
        <f t="shared" si="2"/>
        <v>100</v>
      </c>
      <c r="AA26" s="114">
        <f t="shared" si="0"/>
        <v>100</v>
      </c>
      <c r="AB26" s="114">
        <f t="shared" si="0"/>
        <v>18.221809679637694</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272</v>
      </c>
      <c r="M27" s="121">
        <f>IF('Input Sheet'!$S$6=0,'Input Sheet'!H19,'Input Sheet'!H51)</f>
        <v>0.67120718586516626</v>
      </c>
      <c r="N27" s="120">
        <f>IF('Input Sheet'!$S$6=0,'Input Sheet'!I19,'Input Sheet'!I51)</f>
        <v>9365</v>
      </c>
      <c r="O27" s="121">
        <f>IF('Input Sheet'!$S$6=0,'Input Sheet'!J19,'Input Sheet'!J51)</f>
        <v>2.508202209574824</v>
      </c>
      <c r="P27" s="121">
        <f>IF('Input Sheet'!$S$6=0,'Input Sheet'!K19,'Input Sheet'!K51)</f>
        <v>2.9044313934863855</v>
      </c>
      <c r="Q27" s="121">
        <f>IF('Input Sheet'!$S$6=0,'Input Sheet'!L19,'Input Sheet'!L51)</f>
        <v>-23.648239799850849</v>
      </c>
      <c r="R27" s="62">
        <f>IF('Input Sheet'!$S$6=0,'Input Sheet'!M19,'Input Sheet'!M51)</f>
        <v>26.760489377726266</v>
      </c>
      <c r="S27" s="31"/>
      <c r="T27" s="31"/>
      <c r="U27" s="31"/>
      <c r="V27" s="22"/>
      <c r="W27" s="66"/>
      <c r="Z27" s="114">
        <f t="shared" si="2"/>
        <v>100</v>
      </c>
      <c r="AA27" s="114">
        <f t="shared" si="0"/>
        <v>100</v>
      </c>
      <c r="AB27" s="114">
        <f t="shared" si="0"/>
        <v>26.760489377726266</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1398</v>
      </c>
      <c r="M28" s="121">
        <f>IF('Input Sheet'!$S$6=0,'Input Sheet'!H20,'Input Sheet'!H52)</f>
        <v>3.4498075214687591</v>
      </c>
      <c r="N28" s="120">
        <f>IF('Input Sheet'!$S$6=0,'Input Sheet'!I20,'Input Sheet'!I52)</f>
        <v>10208</v>
      </c>
      <c r="O28" s="121">
        <f>IF('Input Sheet'!$S$6=0,'Input Sheet'!J20,'Input Sheet'!J52)</f>
        <v>2.7339805825242718</v>
      </c>
      <c r="P28" s="121">
        <f>IF('Input Sheet'!$S$6=0,'Input Sheet'!K20,'Input Sheet'!K52)</f>
        <v>13.695141065830722</v>
      </c>
      <c r="Q28" s="121">
        <f>IF('Input Sheet'!$S$6=0,'Input Sheet'!L20,'Input Sheet'!L52)</f>
        <v>8.8366144624010232</v>
      </c>
      <c r="R28" s="62">
        <f>IF('Input Sheet'!$S$6=0,'Input Sheet'!M20,'Input Sheet'!M52)</f>
        <v>126.18259045144964</v>
      </c>
      <c r="S28" s="31"/>
      <c r="T28" s="31"/>
      <c r="U28" s="31"/>
      <c r="V28" s="22"/>
      <c r="W28" s="66"/>
      <c r="Z28" s="114">
        <f t="shared" si="2"/>
        <v>100</v>
      </c>
      <c r="AA28" s="114">
        <f t="shared" si="0"/>
        <v>100</v>
      </c>
      <c r="AB28" s="114">
        <f t="shared" si="0"/>
        <v>126.18259045144964</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157</v>
      </c>
      <c r="M29" s="121">
        <f>IF('Input Sheet'!$S$6=0,'Input Sheet'!H21,'Input Sheet'!H53)</f>
        <v>0.38742473595893789</v>
      </c>
      <c r="N29" s="120">
        <f>IF('Input Sheet'!$S$6=0,'Input Sheet'!I21,'Input Sheet'!I53)</f>
        <v>13048</v>
      </c>
      <c r="O29" s="121">
        <f>IF('Input Sheet'!$S$6=0,'Input Sheet'!J21,'Input Sheet'!J53)</f>
        <v>3.4946099765651155</v>
      </c>
      <c r="P29" s="121">
        <f>IF('Input Sheet'!$S$6=0,'Input Sheet'!K21,'Input Sheet'!K53)</f>
        <v>1.2032495401594114</v>
      </c>
      <c r="Q29" s="121">
        <f>IF('Input Sheet'!$S$6=0,'Input Sheet'!L21,'Input Sheet'!L53)</f>
        <v>-34.060275564671159</v>
      </c>
      <c r="R29" s="62">
        <f>IF('Input Sheet'!$S$6=0,'Input Sheet'!M21,'Input Sheet'!M53)</f>
        <v>11.086351225373118</v>
      </c>
      <c r="S29" s="31"/>
      <c r="T29" s="31"/>
      <c r="U29" s="31"/>
      <c r="V29" s="22"/>
      <c r="W29" s="66"/>
      <c r="Z29" s="114">
        <f t="shared" si="2"/>
        <v>100</v>
      </c>
      <c r="AA29" s="114">
        <f t="shared" si="0"/>
        <v>100</v>
      </c>
      <c r="AB29" s="114">
        <f t="shared" si="0"/>
        <v>11.086351225373118</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2317</v>
      </c>
      <c r="M30" s="121">
        <f>IF('Input Sheet'!$S$6=0,'Input Sheet'!H22,'Input Sheet'!H54)</f>
        <v>5.7175994472411409</v>
      </c>
      <c r="N30" s="120">
        <f>IF('Input Sheet'!$S$6=0,'Input Sheet'!I22,'Input Sheet'!I54)</f>
        <v>20293</v>
      </c>
      <c r="O30" s="121">
        <f>IF('Input Sheet'!$S$6=0,'Input Sheet'!J22,'Input Sheet'!J54)</f>
        <v>5.4350184131235348</v>
      </c>
      <c r="P30" s="121">
        <f>IF('Input Sheet'!$S$6=0,'Input Sheet'!K22,'Input Sheet'!K54)</f>
        <v>11.417730251810969</v>
      </c>
      <c r="Q30" s="121">
        <f>IF('Input Sheet'!$S$6=0,'Input Sheet'!L22,'Input Sheet'!L54)</f>
        <v>2.5091896207547282</v>
      </c>
      <c r="R30" s="62">
        <f>IF('Input Sheet'!$S$6=0,'Input Sheet'!M22,'Input Sheet'!M54)</f>
        <v>105.19926544195837</v>
      </c>
      <c r="S30" s="31"/>
      <c r="T30" s="31"/>
      <c r="U30" s="31"/>
      <c r="V30" s="22"/>
      <c r="W30" s="66"/>
      <c r="Z30" s="114">
        <f t="shared" si="2"/>
        <v>100</v>
      </c>
      <c r="AA30" s="114">
        <f t="shared" si="0"/>
        <v>100</v>
      </c>
      <c r="AB30" s="114">
        <f t="shared" si="0"/>
        <v>100</v>
      </c>
      <c r="AC30" s="114">
        <f t="shared" si="0"/>
        <v>105.19926544195837</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324</v>
      </c>
      <c r="M31" s="121">
        <f>IF('Input Sheet'!$S$6=0,'Input Sheet'!H23,'Input Sheet'!H55)</f>
        <v>0.79952620669233054</v>
      </c>
      <c r="N31" s="120">
        <f>IF('Input Sheet'!$S$6=0,'Input Sheet'!I23,'Input Sheet'!I55)</f>
        <v>14545</v>
      </c>
      <c r="O31" s="121">
        <f>IF('Input Sheet'!$S$6=0,'Input Sheet'!J23,'Input Sheet'!J55)</f>
        <v>3.8955473719450953</v>
      </c>
      <c r="P31" s="121">
        <f>IF('Input Sheet'!$S$6=0,'Input Sheet'!K23,'Input Sheet'!K55)</f>
        <v>2.2275696115503609</v>
      </c>
      <c r="Q31" s="121">
        <f>IF('Input Sheet'!$S$6=0,'Input Sheet'!L23,'Input Sheet'!L55)</f>
        <v>-32.210990117750463</v>
      </c>
      <c r="R31" s="62">
        <f>IF('Input Sheet'!$S$6=0,'Input Sheet'!M23,'Input Sheet'!M55)</f>
        <v>20.524104326142929</v>
      </c>
      <c r="S31" s="31"/>
      <c r="T31" s="31"/>
      <c r="U31" s="31"/>
      <c r="V31" s="22"/>
      <c r="W31" s="66"/>
      <c r="Z31" s="114">
        <f t="shared" si="2"/>
        <v>100</v>
      </c>
      <c r="AA31" s="114">
        <f t="shared" si="0"/>
        <v>100</v>
      </c>
      <c r="AB31" s="114">
        <f t="shared" si="0"/>
        <v>100</v>
      </c>
      <c r="AC31" s="114">
        <f t="shared" si="0"/>
        <v>20.524104326142929</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1394</v>
      </c>
      <c r="M32" s="121">
        <f>IF('Input Sheet'!$S$6=0,'Input Sheet'!H24,'Input Sheet'!H56)</f>
        <v>3.4399368275589772</v>
      </c>
      <c r="N32" s="120">
        <f>IF('Input Sheet'!$S$6=0,'Input Sheet'!I24,'Input Sheet'!I56)</f>
        <v>23783</v>
      </c>
      <c r="O32" s="121">
        <f>IF('Input Sheet'!$S$6=0,'Input Sheet'!J24,'Input Sheet'!J56)</f>
        <v>6.3697355205892201</v>
      </c>
      <c r="P32" s="121">
        <f>IF('Input Sheet'!$S$6=0,'Input Sheet'!K24,'Input Sheet'!K56)</f>
        <v>5.8613295210864909</v>
      </c>
      <c r="Q32" s="121">
        <f>IF('Input Sheet'!$S$6=0,'Input Sheet'!L24,'Input Sheet'!L56)</f>
        <v>-24.150443416730088</v>
      </c>
      <c r="R32" s="62">
        <f>IF('Input Sheet'!$S$6=0,'Input Sheet'!M24,'Input Sheet'!M56)</f>
        <v>54.004390236296231</v>
      </c>
      <c r="S32" s="31"/>
      <c r="T32" s="31"/>
      <c r="U32" s="31"/>
      <c r="V32" s="22"/>
      <c r="W32" s="66"/>
      <c r="Z32" s="114">
        <f t="shared" si="2"/>
        <v>100</v>
      </c>
      <c r="AA32" s="114">
        <f t="shared" si="2"/>
        <v>100</v>
      </c>
      <c r="AB32" s="114">
        <f t="shared" si="2"/>
        <v>100</v>
      </c>
      <c r="AC32" s="114">
        <f t="shared" si="2"/>
        <v>54.004390236296231</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1535</v>
      </c>
      <c r="M33" s="121">
        <f>IF('Input Sheet'!$S$6=0,'Input Sheet'!H25,'Input Sheet'!H57)</f>
        <v>3.7878787878787881</v>
      </c>
      <c r="N33" s="120">
        <f>IF('Input Sheet'!$S$6=0,'Input Sheet'!I25,'Input Sheet'!I57)</f>
        <v>25583</v>
      </c>
      <c r="O33" s="121">
        <f>IF('Input Sheet'!$S$6=0,'Input Sheet'!J25,'Input Sheet'!J57)</f>
        <v>6.851824573150318</v>
      </c>
      <c r="P33" s="121">
        <f>IF('Input Sheet'!$S$6=0,'Input Sheet'!K25,'Input Sheet'!K57)</f>
        <v>6.0000781769143572</v>
      </c>
      <c r="Q33" s="121">
        <f>IF('Input Sheet'!$S$6=0,'Input Sheet'!L25,'Input Sheet'!L57)</f>
        <v>-24.414449486452561</v>
      </c>
      <c r="R33" s="62">
        <f>IF('Input Sheet'!$S$6=0,'Input Sheet'!M25,'Input Sheet'!M57)</f>
        <v>55.282775375219586</v>
      </c>
      <c r="S33" s="31"/>
      <c r="T33" s="31"/>
      <c r="U33" s="31"/>
      <c r="V33" s="22"/>
      <c r="W33" s="66"/>
      <c r="Z33" s="114">
        <f t="shared" si="2"/>
        <v>100</v>
      </c>
      <c r="AA33" s="114">
        <f t="shared" si="2"/>
        <v>100</v>
      </c>
      <c r="AB33" s="114">
        <f t="shared" si="2"/>
        <v>100</v>
      </c>
      <c r="AC33" s="114">
        <f t="shared" si="2"/>
        <v>55.282775375219586</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4707</v>
      </c>
      <c r="M34" s="121">
        <f>IF('Input Sheet'!$S$6=0,'Input Sheet'!H26,'Input Sheet'!H58)</f>
        <v>11.615339058335801</v>
      </c>
      <c r="N34" s="120">
        <f>IF('Input Sheet'!$S$6=0,'Input Sheet'!I26,'Input Sheet'!I58)</f>
        <v>24019</v>
      </c>
      <c r="O34" s="121">
        <f>IF('Input Sheet'!$S$6=0,'Input Sheet'!J26,'Input Sheet'!J58)</f>
        <v>6.4329427519250082</v>
      </c>
      <c r="P34" s="121">
        <f>IF('Input Sheet'!$S$6=0,'Input Sheet'!K26,'Input Sheet'!K58)</f>
        <v>19.596985719638617</v>
      </c>
      <c r="Q34" s="121">
        <f>IF('Input Sheet'!$S$6=0,'Input Sheet'!L26,'Input Sheet'!L58)</f>
        <v>42.522662140203451</v>
      </c>
      <c r="R34" s="62">
        <f>IF('Input Sheet'!$S$6=0,'Input Sheet'!M26,'Input Sheet'!M58)</f>
        <v>180.56027398751527</v>
      </c>
      <c r="S34" s="31"/>
      <c r="T34" s="31"/>
      <c r="U34" s="31"/>
      <c r="V34" s="22"/>
      <c r="W34" s="66"/>
      <c r="Z34" s="114">
        <f t="shared" si="2"/>
        <v>100</v>
      </c>
      <c r="AA34" s="114">
        <f t="shared" si="2"/>
        <v>100</v>
      </c>
      <c r="AB34" s="114">
        <f t="shared" si="2"/>
        <v>100</v>
      </c>
      <c r="AC34" s="114">
        <f t="shared" si="2"/>
        <v>180.56027398751527</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3367</v>
      </c>
      <c r="M35" s="121">
        <f>IF('Input Sheet'!$S$6=0,'Input Sheet'!H27,'Input Sheet'!H59)</f>
        <v>8.3086565985588798</v>
      </c>
      <c r="N35" s="120">
        <f>IF('Input Sheet'!$S$6=0,'Input Sheet'!I27,'Input Sheet'!I59)</f>
        <v>15653</v>
      </c>
      <c r="O35" s="121">
        <f>IF('Input Sheet'!$S$6=0,'Input Sheet'!J27,'Input Sheet'!J59)</f>
        <v>4.1922999665215936</v>
      </c>
      <c r="P35" s="121">
        <f>IF('Input Sheet'!$S$6=0,'Input Sheet'!K27,'Input Sheet'!K59)</f>
        <v>21.510253625503097</v>
      </c>
      <c r="Q35" s="121">
        <f>IF('Input Sheet'!$S$6=0,'Input Sheet'!L27,'Input Sheet'!L59)</f>
        <v>41.346882059304328</v>
      </c>
      <c r="R35" s="62">
        <f>IF('Input Sheet'!$S$6=0,'Input Sheet'!M27,'Input Sheet'!M59)</f>
        <v>198.18850427949414</v>
      </c>
      <c r="S35" s="31"/>
      <c r="T35" s="31"/>
      <c r="U35" s="31"/>
      <c r="V35" s="22"/>
      <c r="W35" s="66"/>
      <c r="Z35" s="114">
        <f t="shared" si="2"/>
        <v>100</v>
      </c>
      <c r="AA35" s="114">
        <f t="shared" si="2"/>
        <v>100</v>
      </c>
      <c r="AB35" s="114">
        <f t="shared" si="2"/>
        <v>100</v>
      </c>
      <c r="AC35" s="114">
        <f t="shared" si="2"/>
        <v>100</v>
      </c>
      <c r="AD35" s="114">
        <f t="shared" si="2"/>
        <v>198.18850427949414</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2591</v>
      </c>
      <c r="M36" s="121">
        <f>IF('Input Sheet'!$S$6=0,'Input Sheet'!H28,'Input Sheet'!H60)</f>
        <v>6.3937419800611988</v>
      </c>
      <c r="N36" s="120">
        <f>IF('Input Sheet'!$S$6=0,'Input Sheet'!I28,'Input Sheet'!I60)</f>
        <v>20769</v>
      </c>
      <c r="O36" s="121">
        <f>IF('Input Sheet'!$S$6=0,'Input Sheet'!J28,'Input Sheet'!J60)</f>
        <v>5.5625041848008028</v>
      </c>
      <c r="P36" s="121">
        <f>IF('Input Sheet'!$S$6=0,'Input Sheet'!K28,'Input Sheet'!K60)</f>
        <v>12.475323799894072</v>
      </c>
      <c r="Q36" s="121">
        <f>IF('Input Sheet'!$S$6=0,'Input Sheet'!L28,'Input Sheet'!L60)</f>
        <v>7.3008601341226775</v>
      </c>
      <c r="R36" s="62">
        <f>IF('Input Sheet'!$S$6=0,'Input Sheet'!M28,'Input Sheet'!M60)</f>
        <v>114.94358957125286</v>
      </c>
      <c r="S36" s="31"/>
      <c r="T36" s="31"/>
      <c r="U36" s="31"/>
      <c r="V36" s="22"/>
      <c r="W36" s="66"/>
      <c r="X36" s="123"/>
      <c r="Z36" s="114">
        <f t="shared" si="2"/>
        <v>100</v>
      </c>
      <c r="AA36" s="114">
        <f t="shared" si="2"/>
        <v>100</v>
      </c>
      <c r="AB36" s="114">
        <f t="shared" si="2"/>
        <v>100</v>
      </c>
      <c r="AC36" s="114">
        <f t="shared" si="2"/>
        <v>100</v>
      </c>
      <c r="AD36" s="114">
        <f t="shared" si="2"/>
        <v>114.94358957125286</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4740</v>
      </c>
      <c r="M37" s="121">
        <f>IF('Input Sheet'!$S$6=0,'Input Sheet'!H29,'Input Sheet'!H61)</f>
        <v>11.696772283091502</v>
      </c>
      <c r="N37" s="120">
        <f>IF('Input Sheet'!$S$6=0,'Input Sheet'!I29,'Input Sheet'!I61)</f>
        <v>22366</v>
      </c>
      <c r="O37" s="121">
        <f>IF('Input Sheet'!$S$6=0,'Input Sheet'!J29,'Input Sheet'!J61)</f>
        <v>5.9902243053230659</v>
      </c>
      <c r="P37" s="121">
        <f>IF('Input Sheet'!$S$6=0,'Input Sheet'!K29,'Input Sheet'!K61)</f>
        <v>21.192882053116339</v>
      </c>
      <c r="Q37" s="121">
        <f>IF('Input Sheet'!$S$6=0,'Input Sheet'!L29,'Input Sheet'!L61)</f>
        <v>48.408494416253937</v>
      </c>
      <c r="R37" s="62">
        <f>IF('Input Sheet'!$S$6=0,'Input Sheet'!M29,'Input Sheet'!M61)</f>
        <v>195.26434548865643</v>
      </c>
      <c r="S37" s="31"/>
      <c r="T37" s="31"/>
      <c r="U37" s="31"/>
      <c r="V37" s="22"/>
      <c r="W37" s="66"/>
      <c r="Z37" s="114">
        <f t="shared" si="2"/>
        <v>100</v>
      </c>
      <c r="AA37" s="114">
        <f t="shared" si="2"/>
        <v>100</v>
      </c>
      <c r="AB37" s="114">
        <f t="shared" si="2"/>
        <v>100</v>
      </c>
      <c r="AC37" s="114">
        <f t="shared" si="2"/>
        <v>100</v>
      </c>
      <c r="AD37" s="114">
        <f t="shared" si="2"/>
        <v>195.26434548865643</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2166</v>
      </c>
      <c r="M38" s="121">
        <f>IF('Input Sheet'!$S$6=0,'Input Sheet'!H30,'Input Sheet'!H62)</f>
        <v>5.344980752146876</v>
      </c>
      <c r="N38" s="120">
        <f>IF('Input Sheet'!$S$6=0,'Input Sheet'!I30,'Input Sheet'!I62)</f>
        <v>23084</v>
      </c>
      <c r="O38" s="121">
        <f>IF('Input Sheet'!$S$6=0,'Input Sheet'!J30,'Input Sheet'!J62)</f>
        <v>6.1825242718446605</v>
      </c>
      <c r="P38" s="121">
        <f>IF('Input Sheet'!$S$6=0,'Input Sheet'!K30,'Input Sheet'!K62)</f>
        <v>9.383122509097209</v>
      </c>
      <c r="Q38" s="121">
        <f>IF('Input Sheet'!$S$6=0,'Input Sheet'!L30,'Input Sheet'!L62)</f>
        <v>-7.0006561865040773</v>
      </c>
      <c r="R38" s="62">
        <f>IF('Input Sheet'!$S$6=0,'Input Sheet'!M30,'Input Sheet'!M62)</f>
        <v>86.453049225993752</v>
      </c>
      <c r="S38" s="31"/>
      <c r="T38" s="31"/>
      <c r="U38" s="31"/>
      <c r="V38" s="22"/>
      <c r="W38" s="66"/>
      <c r="Z38" s="114">
        <f t="shared" si="2"/>
        <v>100</v>
      </c>
      <c r="AA38" s="114">
        <f t="shared" si="2"/>
        <v>100</v>
      </c>
      <c r="AB38" s="114">
        <f t="shared" si="2"/>
        <v>100</v>
      </c>
      <c r="AC38" s="114">
        <f t="shared" si="2"/>
        <v>100</v>
      </c>
      <c r="AD38" s="114">
        <f t="shared" si="2"/>
        <v>86.453049225993752</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10109</v>
      </c>
      <c r="M39" s="121">
        <f>IF('Input Sheet'!$S$6=0,'Input Sheet'!H31,'Input Sheet'!H63)</f>
        <v>24.945711183496201</v>
      </c>
      <c r="N39" s="120">
        <f>IF('Input Sheet'!$S$6=0,'Input Sheet'!I31,'Input Sheet'!I63)</f>
        <v>32027</v>
      </c>
      <c r="O39" s="121">
        <f>IF('Input Sheet'!$S$6=0,'Input Sheet'!J31,'Input Sheet'!J63)</f>
        <v>8.5777033813190489</v>
      </c>
      <c r="P39" s="121">
        <f>IF('Input Sheet'!$S$6=0,'Input Sheet'!K31,'Input Sheet'!K63)</f>
        <v>31.563992881006651</v>
      </c>
      <c r="Q39" s="121">
        <f>IF('Input Sheet'!$S$6=0,'Input Sheet'!L31,'Input Sheet'!L63)</f>
        <v>117.66313111308959</v>
      </c>
      <c r="R39" s="62">
        <f>IF('Input Sheet'!$S$6=0,'Input Sheet'!M31,'Input Sheet'!M63)</f>
        <v>290.82039882405144</v>
      </c>
      <c r="S39" s="31"/>
      <c r="T39" s="31"/>
      <c r="U39" s="31"/>
      <c r="V39" s="22"/>
      <c r="W39" s="66"/>
      <c r="Z39" s="114">
        <f t="shared" si="2"/>
        <v>100</v>
      </c>
      <c r="AA39" s="114">
        <f t="shared" si="2"/>
        <v>100</v>
      </c>
      <c r="AB39" s="114">
        <f t="shared" si="2"/>
        <v>100</v>
      </c>
      <c r="AC39" s="114">
        <f t="shared" si="2"/>
        <v>100</v>
      </c>
      <c r="AD39" s="114">
        <f t="shared" si="2"/>
        <v>290.82039882405144</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2514</v>
      </c>
      <c r="M40" s="121">
        <f>IF('Input Sheet'!$S$6=0,'Input Sheet'!H32,'Input Sheet'!H64)</f>
        <v>6.2037311222978975</v>
      </c>
      <c r="N40" s="120">
        <f>IF('Input Sheet'!$S$6=0,'Input Sheet'!I32,'Input Sheet'!I64)</f>
        <v>12434</v>
      </c>
      <c r="O40" s="121">
        <f>IF('Input Sheet'!$S$6=0,'Input Sheet'!J32,'Input Sheet'!J64)</f>
        <v>3.3301640441914961</v>
      </c>
      <c r="P40" s="121">
        <f>IF('Input Sheet'!$S$6=0,'Input Sheet'!K32,'Input Sheet'!K64)</f>
        <v>20.21875502654013</v>
      </c>
      <c r="Q40" s="121">
        <f>IF('Input Sheet'!$S$6=0,'Input Sheet'!L32,'Input Sheet'!L64)</f>
        <v>32.240308455235215</v>
      </c>
      <c r="R40" s="62">
        <f>IF('Input Sheet'!$S$6=0,'Input Sheet'!M32,'Input Sheet'!M64)</f>
        <v>186.28905483255411</v>
      </c>
      <c r="S40" s="31"/>
      <c r="T40" s="31"/>
      <c r="U40" s="31"/>
      <c r="V40" s="22"/>
      <c r="W40" s="66"/>
      <c r="Z40" s="114">
        <f t="shared" si="2"/>
        <v>100</v>
      </c>
      <c r="AA40" s="114">
        <f t="shared" si="2"/>
        <v>100</v>
      </c>
      <c r="AB40" s="114">
        <f t="shared" si="2"/>
        <v>100</v>
      </c>
      <c r="AC40" s="114">
        <f t="shared" si="2"/>
        <v>100</v>
      </c>
      <c r="AD40" s="114">
        <f t="shared" si="2"/>
        <v>186.28905483255411</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60</v>
      </c>
      <c r="M41" s="121">
        <f>IF('Input Sheet'!$S$6=0,'Input Sheet'!H33,'Input Sheet'!H65)</f>
        <v>0.14806040864672787</v>
      </c>
      <c r="N41" s="120">
        <f>IF('Input Sheet'!$S$6=0,'Input Sheet'!I33,'Input Sheet'!I65)</f>
        <v>1890</v>
      </c>
      <c r="O41" s="121">
        <f>IF('Input Sheet'!$S$6=0,'Input Sheet'!J33,'Input Sheet'!J65)</f>
        <v>0.50619350518915307</v>
      </c>
      <c r="P41" s="121">
        <f>IF('Input Sheet'!$S$6=0,'Input Sheet'!K33,'Input Sheet'!K65)</f>
        <v>3.1746031746031744</v>
      </c>
      <c r="Q41" s="121">
        <f>IF('Input Sheet'!$S$6=0,'Input Sheet'!L33,'Input Sheet'!L65)</f>
        <v>-10.158844285275274</v>
      </c>
      <c r="R41" s="62">
        <f>IF('Input Sheet'!$S$6=0,'Input Sheet'!M33,'Input Sheet'!M65)</f>
        <v>29.249764591784132</v>
      </c>
      <c r="S41" s="31"/>
      <c r="T41" s="31"/>
      <c r="U41" s="31"/>
      <c r="V41" s="22"/>
      <c r="W41" s="66"/>
      <c r="Z41" s="114">
        <f t="shared" si="2"/>
        <v>100</v>
      </c>
      <c r="AA41" s="114">
        <f t="shared" si="2"/>
        <v>100</v>
      </c>
      <c r="AB41" s="114">
        <f t="shared" si="2"/>
        <v>100</v>
      </c>
      <c r="AC41" s="114">
        <f t="shared" si="2"/>
        <v>100</v>
      </c>
      <c r="AD41" s="114">
        <f t="shared" si="2"/>
        <v>100</v>
      </c>
      <c r="AE41" s="114">
        <f t="shared" si="2"/>
        <v>29.249764591784132</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-8.8114683724094593</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262</v>
      </c>
      <c r="M43" s="121">
        <f>IF('Input Sheet'!$S$6=0,'Input Sheet'!H35,'Input Sheet'!H67)</f>
        <v>0.64653045109071172</v>
      </c>
      <c r="N43" s="120">
        <f>IF('Input Sheet'!$S$6=0,'Input Sheet'!I35,'Input Sheet'!I67)</f>
        <v>3052</v>
      </c>
      <c r="O43" s="121">
        <f>IF('Input Sheet'!$S$6=0,'Input Sheet'!J35,'Input Sheet'!J67)</f>
        <v>0.81740877134248413</v>
      </c>
      <c r="P43" s="121">
        <f>IF('Input Sheet'!$S$6=0,'Input Sheet'!K35,'Input Sheet'!K67)</f>
        <v>8.5845347313237212</v>
      </c>
      <c r="Q43" s="121">
        <f>IF('Input Sheet'!$S$6=0,'Input Sheet'!L35,'Input Sheet'!L67)</f>
        <v>-3.8203728278971614</v>
      </c>
      <c r="R43" s="62">
        <f>IF('Input Sheet'!$S$6=0,'Input Sheet'!M35,'Input Sheet'!M67)</f>
        <v>79.095120306682333</v>
      </c>
      <c r="S43" s="31"/>
      <c r="T43" s="31"/>
      <c r="U43" s="31"/>
      <c r="V43" s="22"/>
      <c r="W43" s="66"/>
      <c r="Z43" s="114">
        <f t="shared" si="2"/>
        <v>100</v>
      </c>
      <c r="AA43" s="114">
        <f t="shared" si="2"/>
        <v>100</v>
      </c>
      <c r="AB43" s="114">
        <f t="shared" si="2"/>
        <v>100</v>
      </c>
      <c r="AC43" s="114">
        <f t="shared" si="2"/>
        <v>100</v>
      </c>
      <c r="AD43" s="114">
        <f t="shared" si="2"/>
        <v>100</v>
      </c>
      <c r="AE43" s="114">
        <f t="shared" si="2"/>
        <v>79.095120306682333</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30EE79EB-D5CC-4817-AACF-139D9BAA97D4}"/>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74E6AF04-EA50-4125-8757-242B0B0A2955}">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EF68BAE4-91DD-4AE3-9268-97172743772C}">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233195A5-F619-4A0F-A37C-F42280300036}">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BD561FCA-74DB-4B4E-BDA1-CF759495AAB3}">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51836390-8AE8-42D3-8B57-1678E29BA6A7}">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0DEDD-21D4-4391-A566-A679EDE787CA}">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Community Partnership: Rural</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75</v>
      </c>
      <c r="S17" s="158">
        <f>IF('Input Sheet'!U8&gt;20,20,'Input Sheet'!U8)</f>
        <v>0.18507551080840984</v>
      </c>
      <c r="T17" s="159">
        <f>'Input Sheet'!Z8</f>
        <v>13.845435553614511</v>
      </c>
      <c r="U17" s="22"/>
      <c r="V17" s="65"/>
      <c r="W17" s="150" t="str">
        <f>LEFT('Input Sheet'!S8,3)</f>
        <v>1.1</v>
      </c>
      <c r="X17" s="150">
        <f>IF(T17&gt;300,300,T17)</f>
        <v>13.845435553614511</v>
      </c>
      <c r="Y17" s="150">
        <f>IF(S17&gt;20,20,S17)</f>
        <v>0.18507551080840984</v>
      </c>
      <c r="Z17" s="160">
        <f>IF('Input Sheet'!Y8&gt;20,20,'Input Sheet'!Y8)</f>
        <v>-20.187282002100268</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79</v>
      </c>
      <c r="S18" s="158">
        <f>IF('Input Sheet'!U9&gt;20,20,'Input Sheet'!U9)</f>
        <v>0.19494620471819168</v>
      </c>
      <c r="T18" s="159">
        <f>'Input Sheet'!Z9</f>
        <v>4.1559917315664512</v>
      </c>
      <c r="U18" s="22"/>
      <c r="V18" s="66"/>
      <c r="W18" s="150" t="str">
        <f>LEFT('Input Sheet'!S9,3)</f>
        <v>1.2</v>
      </c>
      <c r="X18" s="150">
        <f t="shared" ref="X18:X41" si="1">IF(T18&gt;300,300,T18)</f>
        <v>4.1559917315664512</v>
      </c>
      <c r="Y18" s="150">
        <f t="shared" ref="Y18:Y41" si="2">IF(S18&gt;20,20,S18)</f>
        <v>0.19494620471819168</v>
      </c>
      <c r="Z18" s="160">
        <f>IF('Input Sheet'!Y9&gt;20,20,'Input Sheet'!Y9)</f>
        <v>-42.802939625045617</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82</v>
      </c>
      <c r="S19" s="158">
        <f>IF('Input Sheet'!U10&gt;20,20,'Input Sheet'!U10)</f>
        <v>0.20234922515052811</v>
      </c>
      <c r="T19" s="159">
        <f>'Input Sheet'!Z10</f>
        <v>15.905714092753353</v>
      </c>
      <c r="U19" s="22"/>
      <c r="V19" s="66"/>
      <c r="W19" s="150" t="str">
        <f>LEFT('Input Sheet'!S10,3)</f>
        <v>1.3</v>
      </c>
      <c r="X19" s="150">
        <f t="shared" si="1"/>
        <v>15.905714092753353</v>
      </c>
      <c r="Y19" s="150">
        <f t="shared" si="2"/>
        <v>0.20234922515052811</v>
      </c>
      <c r="Z19" s="160">
        <f>IF('Input Sheet'!Y10&gt;20,20,'Input Sheet'!Y10)</f>
        <v>-19.216622221448809</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11</v>
      </c>
      <c r="S20" s="158">
        <f>IF('Input Sheet'!U11&gt;20,20,'Input Sheet'!U11)</f>
        <v>2.714440825190011E-2</v>
      </c>
      <c r="T20" s="159">
        <f>'Input Sheet'!Z11</f>
        <v>3.2515378347940977</v>
      </c>
      <c r="U20" s="22"/>
      <c r="V20" s="66"/>
      <c r="W20" s="150" t="str">
        <f>LEFT('Input Sheet'!S11,3)</f>
        <v>1.4</v>
      </c>
      <c r="X20" s="150">
        <f t="shared" si="1"/>
        <v>3.2515378347940977</v>
      </c>
      <c r="Y20" s="150">
        <f t="shared" si="2"/>
        <v>2.714440825190011E-2</v>
      </c>
      <c r="Z20" s="160">
        <f>IF('Input Sheet'!Y11&gt;20,20,'Input Sheet'!Y11)</f>
        <v>-17.869664533246215</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386</v>
      </c>
      <c r="S21" s="158">
        <f>IF('Input Sheet'!U12&gt;20,20,'Input Sheet'!U12)</f>
        <v>0.95252196229394936</v>
      </c>
      <c r="T21" s="159">
        <f>'Input Sheet'!Z12</f>
        <v>82.959619237579503</v>
      </c>
      <c r="U21" s="22"/>
      <c r="V21" s="66"/>
      <c r="W21" s="150" t="str">
        <f>LEFT('Input Sheet'!S12,3)</f>
        <v>1.5</v>
      </c>
      <c r="X21" s="150">
        <f t="shared" si="1"/>
        <v>82.959619237579503</v>
      </c>
      <c r="Y21" s="150">
        <f t="shared" si="2"/>
        <v>0.95252196229394936</v>
      </c>
      <c r="Z21" s="160">
        <f>IF('Input Sheet'!Y12&gt;20,20,'Input Sheet'!Y12)</f>
        <v>-3.6969810725901366</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199</v>
      </c>
      <c r="S22" s="158">
        <f>IF('Input Sheet'!U13&gt;20,20,'Input Sheet'!U13)</f>
        <v>0.49106702201164742</v>
      </c>
      <c r="T22" s="159">
        <f>'Input Sheet'!Z13</f>
        <v>20.230845122321398</v>
      </c>
      <c r="U22" s="22"/>
      <c r="V22" s="66"/>
      <c r="W22" s="150" t="str">
        <f>LEFT('Input Sheet'!S13,3)</f>
        <v>2.6</v>
      </c>
      <c r="X22" s="150">
        <f>IF(T22&gt;300,300,T22)</f>
        <v>20.230845122321398</v>
      </c>
      <c r="Y22" s="150">
        <f t="shared" si="2"/>
        <v>0.49106702201164742</v>
      </c>
      <c r="Z22" s="160">
        <f>IF('Input Sheet'!Y13&gt;20,20,'Input Sheet'!Y13)</f>
        <v>-25.327387556019822</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-22.975218925897039</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398</v>
      </c>
      <c r="S24" s="158">
        <f>IF('Input Sheet'!U15&gt;20,20,'Input Sheet'!U15)</f>
        <v>0.98213404402329485</v>
      </c>
      <c r="T24" s="159">
        <f>'Input Sheet'!Z15</f>
        <v>36.560747625842247</v>
      </c>
      <c r="U24" s="22"/>
      <c r="V24" s="66"/>
      <c r="W24" s="150" t="str">
        <f>LEFT('Input Sheet'!S15,3)</f>
        <v>2.8</v>
      </c>
      <c r="X24" s="150">
        <f t="shared" si="1"/>
        <v>36.560747625842247</v>
      </c>
      <c r="Y24" s="150">
        <f t="shared" si="2"/>
        <v>0.98213404402329485</v>
      </c>
      <c r="Z24" s="160">
        <f>IF('Input Sheet'!Y15&gt;20,20,'Input Sheet'!Y15)</f>
        <v>-21.218031115572813</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861</v>
      </c>
      <c r="S25" s="158">
        <f>IF('Input Sheet'!U16&gt;20,20,'Input Sheet'!U16)</f>
        <v>2.1246668640805448</v>
      </c>
      <c r="T25" s="159">
        <f>'Input Sheet'!Z16</f>
        <v>39.092174167253411</v>
      </c>
      <c r="U25" s="22"/>
      <c r="V25" s="66"/>
      <c r="W25" s="150" t="str">
        <f>LEFT('Input Sheet'!S16,3)</f>
        <v>2.9</v>
      </c>
      <c r="X25" s="150">
        <f t="shared" si="1"/>
        <v>39.092174167253411</v>
      </c>
      <c r="Y25" s="150">
        <f t="shared" si="2"/>
        <v>2.1246668640805448</v>
      </c>
      <c r="Z25" s="160">
        <f>IF('Input Sheet'!Y16&gt;20,20,'Input Sheet'!Y16)</f>
        <v>-29.394399287430765</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270</v>
      </c>
      <c r="S26" s="158">
        <f>IF('Input Sheet'!U17&gt;20,20,'Input Sheet'!U17)</f>
        <v>0.66627183891027542</v>
      </c>
      <c r="T26" s="159">
        <f>'Input Sheet'!Z17</f>
        <v>27.473136151642642</v>
      </c>
      <c r="U26" s="22"/>
      <c r="V26" s="66"/>
      <c r="W26" s="150" t="str">
        <f>LEFT('Input Sheet'!S17,4)</f>
        <v>3.10</v>
      </c>
      <c r="X26" s="150">
        <f t="shared" si="1"/>
        <v>27.473136151642642</v>
      </c>
      <c r="Y26" s="150">
        <f t="shared" si="2"/>
        <v>0.66627183891027542</v>
      </c>
      <c r="Z26" s="160">
        <f>IF('Input Sheet'!Y17&gt;20,20,'Input Sheet'!Y17)</f>
        <v>-23.017479894162509</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250</v>
      </c>
      <c r="S27" s="158">
        <f>IF('Input Sheet'!U18&gt;20,20,'Input Sheet'!U18)</f>
        <v>0.61691836936136613</v>
      </c>
      <c r="T27" s="159">
        <f>'Input Sheet'!Z18</f>
        <v>18.221809679637694</v>
      </c>
      <c r="U27" s="22"/>
      <c r="V27" s="66"/>
      <c r="W27" s="150" t="str">
        <f>LEFT('Input Sheet'!S18,4)</f>
        <v>3.11</v>
      </c>
      <c r="X27" s="150">
        <f t="shared" si="1"/>
        <v>18.221809679637694</v>
      </c>
      <c r="Y27" s="150">
        <f t="shared" si="2"/>
        <v>0.61691836936136613</v>
      </c>
      <c r="Z27" s="160">
        <f>IF('Input Sheet'!Y18&gt;20,20,'Input Sheet'!Y18)</f>
        <v>-30.817033184887606</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272</v>
      </c>
      <c r="S28" s="158">
        <f>IF('Input Sheet'!U19&gt;20,20,'Input Sheet'!U19)</f>
        <v>0.67120718586516626</v>
      </c>
      <c r="T28" s="159">
        <f>'Input Sheet'!Z19</f>
        <v>26.760489377726266</v>
      </c>
      <c r="U28" s="22"/>
      <c r="V28" s="66"/>
      <c r="W28" s="150" t="str">
        <f>LEFT('Input Sheet'!S19,4)</f>
        <v>3.12</v>
      </c>
      <c r="X28" s="150">
        <f t="shared" si="1"/>
        <v>26.760489377726266</v>
      </c>
      <c r="Y28" s="150">
        <f t="shared" si="2"/>
        <v>0.67120718586516626</v>
      </c>
      <c r="Z28" s="160">
        <f>IF('Input Sheet'!Y19&gt;20,20,'Input Sheet'!Y19)</f>
        <v>-23.648239799850849</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1398</v>
      </c>
      <c r="S29" s="158">
        <f>IF('Input Sheet'!U20&gt;20,20,'Input Sheet'!U20)</f>
        <v>3.4498075214687591</v>
      </c>
      <c r="T29" s="159">
        <f>'Input Sheet'!Z20</f>
        <v>126.18259045144964</v>
      </c>
      <c r="U29" s="22"/>
      <c r="V29" s="66"/>
      <c r="W29" s="150" t="str">
        <f>LEFT('Input Sheet'!S20,4)</f>
        <v>3.13</v>
      </c>
      <c r="X29" s="150">
        <f t="shared" si="1"/>
        <v>126.18259045144964</v>
      </c>
      <c r="Y29" s="150">
        <f t="shared" si="2"/>
        <v>3.4498075214687591</v>
      </c>
      <c r="Z29" s="160">
        <f>IF('Input Sheet'!Y20&gt;20,20,'Input Sheet'!Y20)</f>
        <v>8.8366144624010232</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157</v>
      </c>
      <c r="S30" s="158">
        <f>IF('Input Sheet'!U21&gt;20,20,'Input Sheet'!U21)</f>
        <v>0.38742473595893789</v>
      </c>
      <c r="T30" s="159">
        <f>'Input Sheet'!Z21</f>
        <v>11.086351225373118</v>
      </c>
      <c r="U30" s="22"/>
      <c r="V30" s="66"/>
      <c r="W30" s="150" t="str">
        <f>LEFT('Input Sheet'!S21,4)</f>
        <v>3.14</v>
      </c>
      <c r="X30" s="150">
        <f t="shared" si="1"/>
        <v>11.086351225373118</v>
      </c>
      <c r="Y30" s="150">
        <f t="shared" si="2"/>
        <v>0.38742473595893789</v>
      </c>
      <c r="Z30" s="160">
        <f>IF('Input Sheet'!Y21&gt;20,20,'Input Sheet'!Y21)</f>
        <v>-34.060275564671159</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2317</v>
      </c>
      <c r="S31" s="158">
        <f>IF('Input Sheet'!U22&gt;20,20,'Input Sheet'!U22)</f>
        <v>5.7175994472411409</v>
      </c>
      <c r="T31" s="159">
        <f>'Input Sheet'!Z22</f>
        <v>105.19926544195837</v>
      </c>
      <c r="U31" s="22"/>
      <c r="V31" s="66"/>
      <c r="W31" s="150" t="str">
        <f>LEFT('Input Sheet'!S22,4)</f>
        <v>4.15</v>
      </c>
      <c r="X31" s="150">
        <f t="shared" si="1"/>
        <v>105.19926544195837</v>
      </c>
      <c r="Y31" s="150">
        <f t="shared" si="2"/>
        <v>5.7175994472411409</v>
      </c>
      <c r="Z31" s="160">
        <f>IF('Input Sheet'!Y22&gt;20,20,'Input Sheet'!Y22)</f>
        <v>2.5091896207547282</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324</v>
      </c>
      <c r="S32" s="158">
        <f>IF('Input Sheet'!U23&gt;20,20,'Input Sheet'!U23)</f>
        <v>0.79952620669233054</v>
      </c>
      <c r="T32" s="159">
        <f>'Input Sheet'!Z23</f>
        <v>20.524104326142929</v>
      </c>
      <c r="U32" s="22"/>
      <c r="V32" s="66"/>
      <c r="W32" s="150" t="str">
        <f>LEFT('Input Sheet'!S23,4)</f>
        <v>4.16</v>
      </c>
      <c r="X32" s="150">
        <f t="shared" si="1"/>
        <v>20.524104326142929</v>
      </c>
      <c r="Y32" s="150">
        <f t="shared" si="2"/>
        <v>0.79952620669233054</v>
      </c>
      <c r="Z32" s="160">
        <f>IF('Input Sheet'!Y23&gt;20,20,'Input Sheet'!Y23)</f>
        <v>-32.210990117750463</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1394</v>
      </c>
      <c r="S33" s="158">
        <f>IF('Input Sheet'!U24&gt;20,20,'Input Sheet'!U24)</f>
        <v>3.4399368275589772</v>
      </c>
      <c r="T33" s="159">
        <f>'Input Sheet'!Z24</f>
        <v>54.004390236296231</v>
      </c>
      <c r="U33" s="22"/>
      <c r="V33" s="66"/>
      <c r="W33" s="150" t="str">
        <f>LEFT('Input Sheet'!S24,4)</f>
        <v>4.17</v>
      </c>
      <c r="X33" s="150">
        <f t="shared" si="1"/>
        <v>54.004390236296231</v>
      </c>
      <c r="Y33" s="150">
        <f t="shared" si="2"/>
        <v>3.4399368275589772</v>
      </c>
      <c r="Z33" s="160">
        <f>IF('Input Sheet'!Y24&gt;20,20,'Input Sheet'!Y24)</f>
        <v>-24.150443416730088</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1535</v>
      </c>
      <c r="S34" s="158">
        <f>IF('Input Sheet'!U25&gt;20,20,'Input Sheet'!U25)</f>
        <v>3.7878787878787881</v>
      </c>
      <c r="T34" s="159">
        <f>'Input Sheet'!Z25</f>
        <v>55.282775375219586</v>
      </c>
      <c r="U34" s="22"/>
      <c r="V34" s="66"/>
      <c r="W34" s="150" t="str">
        <f>LEFT('Input Sheet'!S25,4)</f>
        <v>4.18</v>
      </c>
      <c r="X34" s="150">
        <f t="shared" si="1"/>
        <v>55.282775375219586</v>
      </c>
      <c r="Y34" s="150">
        <f t="shared" si="2"/>
        <v>3.7878787878787881</v>
      </c>
      <c r="Z34" s="160">
        <f>IF('Input Sheet'!Y25&gt;20,20,'Input Sheet'!Y25)</f>
        <v>-24.414449486452561</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4707</v>
      </c>
      <c r="S35" s="158">
        <f>IF('Input Sheet'!U26&gt;20,20,'Input Sheet'!U26)</f>
        <v>11.615339058335801</v>
      </c>
      <c r="T35" s="159">
        <f>'Input Sheet'!Z26</f>
        <v>180.56027398751527</v>
      </c>
      <c r="U35" s="22"/>
      <c r="V35" s="66"/>
      <c r="W35" s="150" t="str">
        <f>LEFT('Input Sheet'!S26,4)</f>
        <v>4.19</v>
      </c>
      <c r="X35" s="150">
        <f t="shared" si="1"/>
        <v>180.56027398751527</v>
      </c>
      <c r="Y35" s="150">
        <f t="shared" si="2"/>
        <v>11.615339058335801</v>
      </c>
      <c r="Z35" s="160">
        <f>IF('Input Sheet'!Y26&gt;20,20,'Input Sheet'!Y26)</f>
        <v>20</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3367</v>
      </c>
      <c r="S36" s="158">
        <f>IF('Input Sheet'!U27&gt;20,20,'Input Sheet'!U27)</f>
        <v>8.3086565985588798</v>
      </c>
      <c r="T36" s="159">
        <f>'Input Sheet'!Z27</f>
        <v>198.18850427949414</v>
      </c>
      <c r="U36" s="22"/>
      <c r="V36" s="66"/>
      <c r="W36" s="150" t="str">
        <f>LEFT('Input Sheet'!S27,4)</f>
        <v>5.20</v>
      </c>
      <c r="X36" s="150">
        <f t="shared" si="1"/>
        <v>198.18850427949414</v>
      </c>
      <c r="Y36" s="150">
        <f t="shared" si="2"/>
        <v>8.3086565985588798</v>
      </c>
      <c r="Z36" s="160">
        <f>IF('Input Sheet'!Y27&gt;20,20,'Input Sheet'!Y27)</f>
        <v>20</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2591</v>
      </c>
      <c r="S37" s="158">
        <f>IF('Input Sheet'!U28&gt;20,20,'Input Sheet'!U28)</f>
        <v>6.3937419800611988</v>
      </c>
      <c r="T37" s="159">
        <f>'Input Sheet'!Z28</f>
        <v>114.94358957125286</v>
      </c>
      <c r="U37" s="22"/>
      <c r="V37" s="66"/>
      <c r="W37" s="150" t="str">
        <f>LEFT('Input Sheet'!S28,4)</f>
        <v>5.21</v>
      </c>
      <c r="X37" s="150">
        <f t="shared" si="1"/>
        <v>114.94358957125286</v>
      </c>
      <c r="Y37" s="150">
        <f t="shared" si="2"/>
        <v>6.3937419800611988</v>
      </c>
      <c r="Z37" s="160">
        <f>IF('Input Sheet'!Y28&gt;20,20,'Input Sheet'!Y28)</f>
        <v>7.3008601341226775</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4740</v>
      </c>
      <c r="S38" s="158">
        <f>IF('Input Sheet'!U29&gt;20,20,'Input Sheet'!U29)</f>
        <v>11.696772283091502</v>
      </c>
      <c r="T38" s="159">
        <f>'Input Sheet'!Z29</f>
        <v>195.26434548865643</v>
      </c>
      <c r="U38" s="22"/>
      <c r="V38" s="66"/>
      <c r="W38" s="150" t="str">
        <f>LEFT('Input Sheet'!S29,4)</f>
        <v>5.22</v>
      </c>
      <c r="X38" s="150">
        <f t="shared" si="1"/>
        <v>195.26434548865643</v>
      </c>
      <c r="Y38" s="150">
        <f t="shared" si="2"/>
        <v>11.696772283091502</v>
      </c>
      <c r="Z38" s="160">
        <f>IF('Input Sheet'!Y29&gt;20,20,'Input Sheet'!Y29)</f>
        <v>20</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2166</v>
      </c>
      <c r="S39" s="158">
        <f>IF('Input Sheet'!U30&gt;20,20,'Input Sheet'!U30)</f>
        <v>5.344980752146876</v>
      </c>
      <c r="T39" s="159">
        <f>'Input Sheet'!Z30</f>
        <v>86.453049225993752</v>
      </c>
      <c r="U39" s="22"/>
      <c r="V39" s="66"/>
      <c r="W39" s="150" t="str">
        <f>LEFT('Input Sheet'!S30,4)</f>
        <v>5.23</v>
      </c>
      <c r="X39" s="150">
        <f t="shared" si="1"/>
        <v>86.453049225993752</v>
      </c>
      <c r="Y39" s="150">
        <f t="shared" si="2"/>
        <v>5.344980752146876</v>
      </c>
      <c r="Z39" s="160">
        <f>IF('Input Sheet'!Y30&gt;20,20,'Input Sheet'!Y30)</f>
        <v>-7.0006561865040773</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10109</v>
      </c>
      <c r="S40" s="158">
        <f>IF('Input Sheet'!U31&gt;20,20,'Input Sheet'!U31)</f>
        <v>20</v>
      </c>
      <c r="T40" s="159">
        <f>'Input Sheet'!Z31</f>
        <v>290.82039882405144</v>
      </c>
      <c r="U40" s="22"/>
      <c r="V40" s="66"/>
      <c r="W40" s="150" t="str">
        <f>LEFT('Input Sheet'!S31,4)</f>
        <v>5.24</v>
      </c>
      <c r="X40" s="150">
        <f t="shared" si="1"/>
        <v>290.82039882405144</v>
      </c>
      <c r="Y40" s="150">
        <f t="shared" si="2"/>
        <v>20</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2514</v>
      </c>
      <c r="S41" s="158">
        <f>IF('Input Sheet'!U32&gt;20,20,'Input Sheet'!U32)</f>
        <v>6.2037311222978975</v>
      </c>
      <c r="T41" s="159">
        <f>'Input Sheet'!Z32</f>
        <v>186.28905483255411</v>
      </c>
      <c r="U41" s="22"/>
      <c r="V41" s="66"/>
      <c r="W41" s="150" t="str">
        <f>LEFT('Input Sheet'!S32,4)</f>
        <v>5.25</v>
      </c>
      <c r="X41" s="150">
        <f t="shared" si="1"/>
        <v>186.28905483255411</v>
      </c>
      <c r="Y41" s="150">
        <f t="shared" si="2"/>
        <v>6.2037311222978975</v>
      </c>
      <c r="Z41" s="170">
        <f>IF('Input Sheet'!Y32&gt;20,20,'Input Sheet'!Y32)</f>
        <v>20</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3CD37A9B-6123-4458-BF55-0C7C4BCB7C0F}"/>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F0BE9-56BC-4B0B-A6CC-62DA657EDA02}">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Community Partnership: Rural</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4.7571380424859339E-2</v>
      </c>
      <c r="K20" s="212"/>
      <c r="L20" s="213">
        <f>IF('Wellbeing Acorn Knowledge Group'!$AX$3=0,'Wellbeing Acorn Knowledge Group'!AZ6,'Wellbeing Acorn Knowledge Group'!AZ36)</f>
        <v>95.774163167122822</v>
      </c>
      <c r="M20" s="213"/>
      <c r="N20" s="214"/>
      <c r="O20" s="214"/>
      <c r="P20" s="214"/>
      <c r="Q20" s="214"/>
      <c r="R20" s="78"/>
      <c r="S20" s="78"/>
      <c r="T20" s="78"/>
      <c r="U20" s="72"/>
      <c r="V20" s="72"/>
      <c r="W20" s="187"/>
      <c r="X20" s="66"/>
      <c r="Y20" s="84"/>
      <c r="Z20" s="1">
        <f>IF(L20="",100,L20)</f>
        <v>95.774163167122822</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0.14804309652270262</v>
      </c>
      <c r="K21" s="212"/>
      <c r="L21" s="213">
        <f>IF('Wellbeing Acorn Knowledge Group'!$AX$3=0,'Wellbeing Acorn Knowledge Group'!AZ7,'Wellbeing Acorn Knowledge Group'!AZ37)</f>
        <v>98.510231462690697</v>
      </c>
      <c r="M21" s="213"/>
      <c r="N21" s="214"/>
      <c r="O21" s="214"/>
      <c r="P21" s="214"/>
      <c r="Q21" s="214"/>
      <c r="R21" s="78"/>
      <c r="S21" s="78"/>
      <c r="T21" s="78"/>
      <c r="U21" s="72"/>
      <c r="V21" s="72"/>
      <c r="W21" s="187"/>
      <c r="X21" s="66"/>
      <c r="Y21" s="84"/>
      <c r="Z21" s="1">
        <f>IF(L21="",100,L21)</f>
        <v>98.510231462690697</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7.3551612361069982E-2</v>
      </c>
      <c r="K22" s="212"/>
      <c r="L22" s="213">
        <f>IF('Wellbeing Acorn Knowledge Group'!$AX$3=0,'Wellbeing Acorn Knowledge Group'!AZ8,'Wellbeing Acorn Knowledge Group'!AZ38)</f>
        <v>89.68959583100046</v>
      </c>
      <c r="M22" s="213"/>
      <c r="N22" s="214"/>
      <c r="O22" s="214"/>
      <c r="P22" s="214"/>
      <c r="Q22" s="214"/>
      <c r="R22" s="78"/>
      <c r="S22" s="78"/>
      <c r="T22" s="78"/>
      <c r="U22" s="72"/>
      <c r="V22" s="72"/>
      <c r="W22" s="187"/>
      <c r="X22" s="66"/>
      <c r="Y22" s="84"/>
      <c r="Z22" s="1">
        <f>IF(L22="",100,L22)</f>
        <v>89.68959583100046</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0.12379575468226237</v>
      </c>
      <c r="K23" s="212"/>
      <c r="L23" s="213">
        <f>IF('Wellbeing Acorn Knowledge Group'!$AX$3=0,'Wellbeing Acorn Knowledge Group'!AZ9,'Wellbeing Acorn Knowledge Group'!AZ39)</f>
        <v>93.391456509724605</v>
      </c>
      <c r="M23" s="213"/>
      <c r="N23" s="214"/>
      <c r="O23" s="214"/>
      <c r="P23" s="214"/>
      <c r="Q23" s="214"/>
      <c r="R23" s="78"/>
      <c r="S23" s="78"/>
      <c r="T23" s="78"/>
      <c r="U23" s="72"/>
      <c r="V23" s="72"/>
      <c r="W23" s="187"/>
      <c r="X23" s="66"/>
      <c r="Y23" s="84"/>
      <c r="Z23" s="1">
        <f t="shared" ref="Z23:Z65" si="1">IF(L23="",100,L23)</f>
        <v>93.391456509724605</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0.19573542050851347</v>
      </c>
      <c r="K24" s="212"/>
      <c r="L24" s="213">
        <f>IF('Wellbeing Acorn Knowledge Group'!$AX$3=0,'Wellbeing Acorn Knowledge Group'!AZ10,'Wellbeing Acorn Knowledge Group'!AZ40)</f>
        <v>100.49082170141467</v>
      </c>
      <c r="M24" s="213"/>
      <c r="N24" s="214"/>
      <c r="O24" s="214"/>
      <c r="P24" s="214"/>
      <c r="Q24" s="214"/>
      <c r="R24" s="78"/>
      <c r="S24" s="78"/>
      <c r="T24" s="78"/>
      <c r="U24" s="72"/>
      <c r="V24" s="72"/>
      <c r="W24" s="187"/>
      <c r="X24" s="66"/>
      <c r="Y24" s="84"/>
      <c r="Z24" s="1">
        <f t="shared" si="1"/>
        <v>100.49082170141467</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0.20347808781618301</v>
      </c>
      <c r="K25" s="212"/>
      <c r="L25" s="213">
        <f>IF('Wellbeing Acorn Knowledge Group'!$AX$3=0,'Wellbeing Acorn Knowledge Group'!AZ11,'Wellbeing Acorn Knowledge Group'!AZ41)</f>
        <v>104.94544830726338</v>
      </c>
      <c r="M25" s="213"/>
      <c r="N25" s="214"/>
      <c r="O25" s="214"/>
      <c r="P25" s="214"/>
      <c r="Q25" s="214"/>
      <c r="R25" s="78"/>
      <c r="S25" s="78"/>
      <c r="T25" s="78"/>
      <c r="U25" s="72"/>
      <c r="V25" s="72"/>
      <c r="W25" s="187"/>
      <c r="X25" s="66"/>
      <c r="Y25" s="84"/>
      <c r="Z25" s="1">
        <f t="shared" si="1"/>
        <v>104.94544830726338</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0.10551669416313787</v>
      </c>
      <c r="K26" s="212"/>
      <c r="L26" s="213">
        <f>IF('Wellbeing Acorn Knowledge Group'!$AX$3=0,'Wellbeing Acorn Knowledge Group'!AZ12,'Wellbeing Acorn Knowledge Group'!AZ42)</f>
        <v>106.09186106756047</v>
      </c>
      <c r="M26" s="213"/>
      <c r="N26" s="214"/>
      <c r="O26" s="214"/>
      <c r="P26" s="214"/>
      <c r="Q26" s="214"/>
      <c r="R26" s="78"/>
      <c r="S26" s="78"/>
      <c r="T26" s="78"/>
      <c r="U26" s="72"/>
      <c r="V26" s="72"/>
      <c r="W26" s="187"/>
      <c r="X26" s="66"/>
      <c r="Y26" s="84"/>
      <c r="Z26" s="1">
        <f t="shared" si="1"/>
        <v>106.09186106756047</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0.10230795356356727</v>
      </c>
      <c r="K27" s="212"/>
      <c r="L27" s="213">
        <f>IF('Wellbeing Acorn Knowledge Group'!$AX$3=0,'Wellbeing Acorn Knowledge Group'!AZ13,'Wellbeing Acorn Knowledge Group'!AZ43)</f>
        <v>105.08382414954536</v>
      </c>
      <c r="M27" s="213"/>
      <c r="N27" s="214"/>
      <c r="O27" s="214"/>
      <c r="P27" s="214"/>
      <c r="Q27" s="214"/>
      <c r="R27" s="78"/>
      <c r="S27" s="78"/>
      <c r="T27" s="78"/>
      <c r="U27" s="72"/>
      <c r="V27" s="72"/>
      <c r="W27" s="187"/>
      <c r="X27" s="66"/>
      <c r="Y27" s="84"/>
      <c r="Z27" s="1">
        <f t="shared" si="1"/>
        <v>105.08382414954536</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32153611-F471-4EA1-BB06-1A195921ECF5}">
      <formula1>List2</formula1>
    </dataValidation>
    <dataValidation type="list" allowBlank="1" showInputMessage="1" showErrorMessage="1" sqref="F13:M13" xr:uid="{D83C4F20-78F1-4207-BFAE-3D8F705D9D3C}">
      <formula1>Feature_list</formula1>
    </dataValidation>
  </dataValidations>
  <hyperlinks>
    <hyperlink ref="J8:W8" r:id="rId1" tooltip="CACI Copyrights" display="http://www.caci.co.uk/copyrightnotices.pdf" xr:uid="{74217BF5-B5D1-44ED-BAF5-E83769986B1C}"/>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3849C-DADF-4017-B1D8-6E3930AF0580}">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9FF40085-672A-497D-8F14-FF5DA96A61CE}"/>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223F9-FAD1-41C3-806D-818F161EE457}">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75</v>
      </c>
      <c r="D8" s="307">
        <v>4991</v>
      </c>
      <c r="F8" s="308" t="str">
        <f>IF($G$4=1,S8,IF($G$4=2,AC8,IF($G$4=3,AM8,"")))</f>
        <v>1.1 Elderly in poor health</v>
      </c>
      <c r="G8" s="309">
        <f t="shared" ref="G8:M36" si="0">IF($G$4=1,T8,IF($G$4=2,AD8,IF($G$4=3,AN8,"")))</f>
        <v>75</v>
      </c>
      <c r="H8" s="310">
        <f t="shared" si="0"/>
        <v>0.18507551080840984</v>
      </c>
      <c r="I8" s="309">
        <f t="shared" si="0"/>
        <v>4991</v>
      </c>
      <c r="J8" s="310">
        <f t="shared" si="0"/>
        <v>1.3367258118513559</v>
      </c>
      <c r="K8" s="310">
        <f t="shared" si="0"/>
        <v>1.5027048687637747</v>
      </c>
      <c r="L8" s="310">
        <f t="shared" si="0"/>
        <v>-20.187282002100268</v>
      </c>
      <c r="M8" s="309">
        <f t="shared" si="0"/>
        <v>13.845435553614511</v>
      </c>
      <c r="N8" s="311"/>
      <c r="O8" s="312" t="str">
        <f>LEFT(S8,1)</f>
        <v>1</v>
      </c>
      <c r="P8" s="312" t="str">
        <f>LEFT(S8,3)</f>
        <v>1.1</v>
      </c>
      <c r="Q8" s="312">
        <f>RANK(Z8,$Z$8:$Z$72,0)+COUNTIF($Z$8:Z8,Z8)-1</f>
        <v>23</v>
      </c>
      <c r="R8" s="312">
        <f>RANK(U8,$U$8:$U$72,0)+COUNTIF($U$8:U8,U8)-1</f>
        <v>24</v>
      </c>
      <c r="S8" s="293" t="s">
        <v>129</v>
      </c>
      <c r="T8" s="313">
        <f>C8</f>
        <v>75</v>
      </c>
      <c r="U8" s="314">
        <f>T8/SUM(PROFILE_RESULT_COUNT)*100</f>
        <v>0.18507551080840984</v>
      </c>
      <c r="V8" s="313">
        <f>D8</f>
        <v>4991</v>
      </c>
      <c r="W8" s="314">
        <f t="shared" ref="W8:W35" si="1">V8/SUM(BASE_PROFILE_RESULT_COUNT)*100</f>
        <v>1.3367258118513559</v>
      </c>
      <c r="X8" s="310">
        <f>IF(V8&gt;0,(T8/V8)*100,0)</f>
        <v>1.5027048687637747</v>
      </c>
      <c r="Y8" s="310">
        <f t="shared" ref="Y8:Y36" si="2">IF(AND((SQRT((W8*(100-W8))/SUM($T$8:$T$71)))&gt;0, SUM($T$8:$T$71)&gt;0),(U8-W8)/(SQRT((W8*(100-W8))/SUM($T$8:$T$71))),0)</f>
        <v>-20.187282002100268</v>
      </c>
      <c r="Z8" s="309">
        <f>IF(AND(W8&gt;0,X8&gt;0),(U8/W8)*100,0)</f>
        <v>13.845435553614511</v>
      </c>
      <c r="AA8" s="72"/>
      <c r="AB8" s="315">
        <v>1</v>
      </c>
      <c r="AC8" s="293" t="str">
        <f>VLOOKUP($AB$8,$Q$8:$Z$73,3,FALSE)</f>
        <v>5.24 Comfortable maturity</v>
      </c>
      <c r="AD8" s="309">
        <f>VLOOKUP($AB$8,$Q$8:$Z$72,4,FALSE)</f>
        <v>10109</v>
      </c>
      <c r="AE8" s="310">
        <f>VLOOKUP($AB$8,$Q$8:$Z$72,5,FALSE)</f>
        <v>24.945711183496201</v>
      </c>
      <c r="AF8" s="309">
        <f>VLOOKUP($AB$8,$Q$8:$Z$72,6,FALSE)</f>
        <v>32027</v>
      </c>
      <c r="AG8" s="310">
        <f>VLOOKUP($AB$8,$Q$8:$Z$72,7,FALSE)</f>
        <v>8.5777033813190489</v>
      </c>
      <c r="AH8" s="310">
        <f>VLOOKUP($AB$8,$Q$8:$Z$72,8,FALSE)</f>
        <v>31.563992881006651</v>
      </c>
      <c r="AI8" s="310">
        <f>VLOOKUP($AB$8,$Q$8:$Z$72,9,FALSE)</f>
        <v>117.66313111308959</v>
      </c>
      <c r="AJ8" s="309">
        <f>VLOOKUP($AB$8,$Q$8:$Z$72,10,FALSE)</f>
        <v>290.82039882405144</v>
      </c>
      <c r="AK8" s="72"/>
      <c r="AL8" s="315">
        <v>1</v>
      </c>
      <c r="AM8" s="293" t="str">
        <f>VLOOKUP($AL$8,$R$8:$Z$72,2,FALSE)</f>
        <v>5.24 Comfortable maturity</v>
      </c>
      <c r="AN8" s="309">
        <f>VLOOKUP($AL$8,$R$8:$Z$72,3,FALSE)</f>
        <v>10109</v>
      </c>
      <c r="AO8" s="310">
        <f>VLOOKUP($AL$8,$R$8:$Z$72,4,FALSE)</f>
        <v>24.945711183496201</v>
      </c>
      <c r="AP8" s="309">
        <f>VLOOKUP($AL$8,$R$8:$Z$72,5,FALSE)</f>
        <v>32027</v>
      </c>
      <c r="AQ8" s="310">
        <f>VLOOKUP($AL$8,$R$8:$Z$72,6,FALSE)</f>
        <v>8.5777033813190489</v>
      </c>
      <c r="AR8" s="310">
        <f>VLOOKUP($AL$8,$R$8:$Z$72,7,FALSE)</f>
        <v>31.563992881006651</v>
      </c>
      <c r="AS8" s="310">
        <f>VLOOKUP($AL$8,$R$8:$Z$72,8,FALSE)</f>
        <v>117.66313111308959</v>
      </c>
      <c r="AT8" s="309">
        <f>VLOOKUP($AL$8,$R$8:$Z$72,9,FALSE)</f>
        <v>290.82039882405144</v>
      </c>
      <c r="BK8" s="31"/>
      <c r="BM8" s="298"/>
      <c r="BN8" s="299"/>
      <c r="BP8" s="31"/>
      <c r="BQ8" s="31"/>
      <c r="BR8" s="31"/>
    </row>
    <row r="9" spans="2:70" ht="15" customHeight="1" x14ac:dyDescent="0.25">
      <c r="B9" s="306" t="s">
        <v>130</v>
      </c>
      <c r="C9" s="307">
        <v>79</v>
      </c>
      <c r="D9" s="307">
        <v>17514</v>
      </c>
      <c r="F9" s="308" t="str">
        <f t="shared" ref="F9:F36" si="3">IF($G$4=1,S9,IF($G$4=2,AC9,IF($G$4=3,AM9,"")))</f>
        <v>1.2 Unhealthy routines</v>
      </c>
      <c r="G9" s="309">
        <f t="shared" si="0"/>
        <v>79</v>
      </c>
      <c r="H9" s="310">
        <f t="shared" si="0"/>
        <v>0.19494620471819168</v>
      </c>
      <c r="I9" s="309">
        <f t="shared" si="0"/>
        <v>17514</v>
      </c>
      <c r="J9" s="310">
        <f t="shared" si="0"/>
        <v>4.6907264814194845</v>
      </c>
      <c r="K9" s="310">
        <f t="shared" si="0"/>
        <v>0.45106771725476763</v>
      </c>
      <c r="L9" s="310">
        <f t="shared" si="0"/>
        <v>-42.802939625045617</v>
      </c>
      <c r="M9" s="309">
        <f t="shared" si="0"/>
        <v>4.1559917315664512</v>
      </c>
      <c r="N9" s="311"/>
      <c r="O9" s="312" t="str">
        <f t="shared" ref="O9:O36" si="4">LEFT(S9,1)</f>
        <v>1</v>
      </c>
      <c r="P9" s="312" t="str">
        <f t="shared" ref="P9:P16" si="5">LEFT(S9,3)</f>
        <v>1.2</v>
      </c>
      <c r="Q9" s="312">
        <f>RANK(Z9,$Z$8:$Z$72,0)+COUNTIF($Z$8:Z9,Z9)-1</f>
        <v>25</v>
      </c>
      <c r="R9" s="312">
        <f>RANK(U9,$U$8:$U$72,0)+COUNTIF($U$8:U9,U9)-1</f>
        <v>23</v>
      </c>
      <c r="S9" s="293" t="s">
        <v>131</v>
      </c>
      <c r="T9" s="313">
        <f t="shared" ref="T9:T36" si="6">C9</f>
        <v>79</v>
      </c>
      <c r="U9" s="314">
        <f t="shared" ref="U9:U36" si="7">T9/SUM(PROFILE_RESULT_COUNT)*100</f>
        <v>0.19494620471819168</v>
      </c>
      <c r="V9" s="313">
        <f t="shared" ref="V9:V35" si="8">D9</f>
        <v>17514</v>
      </c>
      <c r="W9" s="314">
        <f t="shared" si="1"/>
        <v>4.6907264814194845</v>
      </c>
      <c r="X9" s="310">
        <f t="shared" ref="X9:X36" si="9">IF(V9&gt;0,(T9/V9)*100,0)</f>
        <v>0.45106771725476763</v>
      </c>
      <c r="Y9" s="310">
        <f t="shared" si="2"/>
        <v>-42.802939625045617</v>
      </c>
      <c r="Z9" s="309">
        <f t="shared" ref="Z9:Z36" si="10">IF(AND(W9&gt;0,X9&gt;0),(U9/W9)*100,0)</f>
        <v>4.1559917315664512</v>
      </c>
      <c r="AA9" s="72"/>
      <c r="AB9" s="315">
        <v>2</v>
      </c>
      <c r="AC9" s="293" t="str">
        <f>VLOOKUP($AB$9,$Q$8:$Z$72,3,FALSE)</f>
        <v>5.20 Five-a-day families</v>
      </c>
      <c r="AD9" s="309">
        <f>VLOOKUP($AB$9,$Q$8:$Z$72,4,FALSE)</f>
        <v>3367</v>
      </c>
      <c r="AE9" s="310">
        <f>VLOOKUP($AB$9,$Q$8:$Z$72,5,FALSE)</f>
        <v>8.3086565985588798</v>
      </c>
      <c r="AF9" s="309">
        <f>VLOOKUP($AB$9,$Q$8:$Z$72,6,FALSE)</f>
        <v>15653</v>
      </c>
      <c r="AG9" s="310">
        <f>VLOOKUP($AB$9,$Q$8:$Z$72,7,FALSE)</f>
        <v>4.1922999665215936</v>
      </c>
      <c r="AH9" s="310">
        <f>VLOOKUP($AB$9,$Q$8:$Z$72,8,FALSE)</f>
        <v>21.510253625503097</v>
      </c>
      <c r="AI9" s="310">
        <f>VLOOKUP($AB$9,$Q$8:$Z$72,9,FALSE)</f>
        <v>41.346882059304328</v>
      </c>
      <c r="AJ9" s="309">
        <f>VLOOKUP($AB$9,$Q$8:$Z$72,10,FALSE)</f>
        <v>198.18850427949414</v>
      </c>
      <c r="AK9" s="72"/>
      <c r="AL9" s="315">
        <v>2</v>
      </c>
      <c r="AM9" s="293" t="str">
        <f>VLOOKUP($AL$9,$R$8:$Z$72,2,FALSE)</f>
        <v>5.22 Healthy suburban households</v>
      </c>
      <c r="AN9" s="309">
        <f>VLOOKUP($AL$9,$R$8:$Z$72,3,FALSE)</f>
        <v>4740</v>
      </c>
      <c r="AO9" s="310">
        <f>VLOOKUP($AL$9,$R$8:$Z$72,4,FALSE)</f>
        <v>11.696772283091502</v>
      </c>
      <c r="AP9" s="309">
        <f>VLOOKUP($AL$9,$R$8:$Z$72,5,FALSE)</f>
        <v>22366</v>
      </c>
      <c r="AQ9" s="310">
        <f>VLOOKUP($AL$9,$R$8:$Z$72,6,FALSE)</f>
        <v>5.9902243053230659</v>
      </c>
      <c r="AR9" s="310">
        <f>VLOOKUP($AL$9,$R$8:$Z$72,7,FALSE)</f>
        <v>21.192882053116339</v>
      </c>
      <c r="AS9" s="310">
        <f>VLOOKUP($AL$9,$R$8:$Z$72,8,FALSE)</f>
        <v>48.408494416253937</v>
      </c>
      <c r="AT9" s="309">
        <f>VLOOKUP($AL$9,$R$8:$Z$72,9,FALSE)</f>
        <v>195.26434548865643</v>
      </c>
      <c r="BK9" s="31"/>
      <c r="BM9" s="298"/>
      <c r="BN9" s="299"/>
      <c r="BP9" s="31"/>
      <c r="BQ9" s="31"/>
      <c r="BR9" s="31"/>
    </row>
    <row r="10" spans="2:70" ht="15" customHeight="1" x14ac:dyDescent="0.25">
      <c r="B10" s="306" t="s">
        <v>132</v>
      </c>
      <c r="C10" s="307">
        <v>82</v>
      </c>
      <c r="D10" s="307">
        <v>4750</v>
      </c>
      <c r="F10" s="308" t="str">
        <f t="shared" si="3"/>
        <v>1.3 Inactive singles</v>
      </c>
      <c r="G10" s="309">
        <f t="shared" si="0"/>
        <v>82</v>
      </c>
      <c r="H10" s="310">
        <f t="shared" si="0"/>
        <v>0.20234922515052811</v>
      </c>
      <c r="I10" s="309">
        <f t="shared" si="0"/>
        <v>4750</v>
      </c>
      <c r="J10" s="310">
        <f t="shared" si="0"/>
        <v>1.2721794442584533</v>
      </c>
      <c r="K10" s="310">
        <f t="shared" si="0"/>
        <v>1.7263157894736842</v>
      </c>
      <c r="L10" s="310">
        <f t="shared" si="0"/>
        <v>-19.216622221448809</v>
      </c>
      <c r="M10" s="309">
        <f t="shared" si="0"/>
        <v>15.905714092753353</v>
      </c>
      <c r="N10" s="311"/>
      <c r="O10" s="312" t="str">
        <f t="shared" si="4"/>
        <v>1</v>
      </c>
      <c r="P10" s="312" t="str">
        <f t="shared" si="5"/>
        <v>1.3</v>
      </c>
      <c r="Q10" s="312">
        <f>RANK(Z10,$Z$8:$Z$72,0)+COUNTIF($Z$8:Z10,Z10)-1</f>
        <v>22</v>
      </c>
      <c r="R10" s="312">
        <f>RANK(U10,$U$8:$U$72,0)+COUNTIF($U$8:U10,U10)-1</f>
        <v>22</v>
      </c>
      <c r="S10" s="293" t="s">
        <v>133</v>
      </c>
      <c r="T10" s="313">
        <f t="shared" si="6"/>
        <v>82</v>
      </c>
      <c r="U10" s="314">
        <f t="shared" si="7"/>
        <v>0.20234922515052811</v>
      </c>
      <c r="V10" s="313">
        <f t="shared" si="8"/>
        <v>4750</v>
      </c>
      <c r="W10" s="314">
        <f t="shared" si="1"/>
        <v>1.2721794442584533</v>
      </c>
      <c r="X10" s="310">
        <f t="shared" si="9"/>
        <v>1.7263157894736842</v>
      </c>
      <c r="Y10" s="310">
        <f t="shared" si="2"/>
        <v>-19.216622221448809</v>
      </c>
      <c r="Z10" s="309">
        <f>IF(AND(W10&gt;0,X10&gt;0),(U10/W10)*100,0)</f>
        <v>15.905714092753353</v>
      </c>
      <c r="AA10" s="72"/>
      <c r="AB10" s="315">
        <v>3</v>
      </c>
      <c r="AC10" s="293" t="str">
        <f>VLOOKUP($AB$10,$Q$8:$Z$72,3,FALSE)</f>
        <v>5.22 Healthy suburban households</v>
      </c>
      <c r="AD10" s="309">
        <f>VLOOKUP($AB$10,$Q$8:$Z$72,4,FALSE)</f>
        <v>4740</v>
      </c>
      <c r="AE10" s="310">
        <f>VLOOKUP($AB$10,$Q$8:$Z$72,5,FALSE)</f>
        <v>11.696772283091502</v>
      </c>
      <c r="AF10" s="309">
        <f>VLOOKUP($AB$10,$Q$8:$Z$72,6,FALSE)</f>
        <v>22366</v>
      </c>
      <c r="AG10" s="310">
        <f>VLOOKUP($AB$10,$Q$8:$Z$72,7,FALSE)</f>
        <v>5.9902243053230659</v>
      </c>
      <c r="AH10" s="310">
        <f>VLOOKUP($AB$10,$Q$8:$Z$72,8,FALSE)</f>
        <v>21.192882053116339</v>
      </c>
      <c r="AI10" s="310">
        <f>VLOOKUP($AB$10,$Q$8:$Z$72,9,FALSE)</f>
        <v>48.408494416253937</v>
      </c>
      <c r="AJ10" s="309">
        <f>VLOOKUP($AB$10,$Q$8:$Z$72,10,FALSE)</f>
        <v>195.26434548865643</v>
      </c>
      <c r="AK10" s="72"/>
      <c r="AL10" s="315">
        <v>3</v>
      </c>
      <c r="AM10" s="293" t="str">
        <f>VLOOKUP($AL$10,$R$8:$Z$72,2,FALSE)</f>
        <v>4.19 Active empty nesters</v>
      </c>
      <c r="AN10" s="309">
        <f>VLOOKUP($AL$10,$R$8:$Z$72,3,FALSE)</f>
        <v>4707</v>
      </c>
      <c r="AO10" s="310">
        <f>VLOOKUP($AL$10,$R$8:$Z$72,4,FALSE)</f>
        <v>11.615339058335801</v>
      </c>
      <c r="AP10" s="309">
        <f>VLOOKUP($AL$10,$R$8:$Z$72,5,FALSE)</f>
        <v>24019</v>
      </c>
      <c r="AQ10" s="310">
        <f>VLOOKUP($AL$10,$R$8:$Z$72,6,FALSE)</f>
        <v>6.4329427519250082</v>
      </c>
      <c r="AR10" s="310">
        <f>VLOOKUP($AL$10,$R$8:$Z$72,7,FALSE)</f>
        <v>19.596985719638617</v>
      </c>
      <c r="AS10" s="310">
        <f>VLOOKUP($AL$10,$R$8:$Z$72,8,FALSE)</f>
        <v>42.522662140203451</v>
      </c>
      <c r="AT10" s="309">
        <f>VLOOKUP($AL$10,$R$8:$Z$72,9,FALSE)</f>
        <v>180.56027398751527</v>
      </c>
      <c r="BK10" s="31"/>
      <c r="BM10" s="298"/>
      <c r="BN10" s="299"/>
      <c r="BP10" s="31"/>
      <c r="BQ10" s="31"/>
      <c r="BR10" s="31"/>
    </row>
    <row r="11" spans="2:70" ht="15" customHeight="1" x14ac:dyDescent="0.25">
      <c r="B11" s="306" t="s">
        <v>134</v>
      </c>
      <c r="C11" s="307">
        <v>11</v>
      </c>
      <c r="D11" s="307">
        <v>3117</v>
      </c>
      <c r="F11" s="308" t="str">
        <f t="shared" si="3"/>
        <v>1.4 Struggling on low incomes</v>
      </c>
      <c r="G11" s="309">
        <f>IF($G$4=1,T11,IF($G$4=2,AD11,IF($G$4=3,AN11,"")))</f>
        <v>11</v>
      </c>
      <c r="H11" s="310">
        <f t="shared" si="0"/>
        <v>2.714440825190011E-2</v>
      </c>
      <c r="I11" s="309">
        <f t="shared" si="0"/>
        <v>3117</v>
      </c>
      <c r="J11" s="310">
        <f t="shared" si="0"/>
        <v>0.83481754268496822</v>
      </c>
      <c r="K11" s="310">
        <f t="shared" si="0"/>
        <v>0.35290343278793712</v>
      </c>
      <c r="L11" s="310">
        <f t="shared" si="0"/>
        <v>-17.869664533246215</v>
      </c>
      <c r="M11" s="309">
        <f t="shared" si="0"/>
        <v>3.2515378347940977</v>
      </c>
      <c r="N11" s="311"/>
      <c r="O11" s="312" t="str">
        <f t="shared" si="4"/>
        <v>1</v>
      </c>
      <c r="P11" s="312" t="str">
        <f t="shared" si="5"/>
        <v>1.4</v>
      </c>
      <c r="Q11" s="312">
        <f>RANK(Z11,$Z$8:$Z$72,0)+COUNTIF($Z$8:Z11,Z11)-1</f>
        <v>26</v>
      </c>
      <c r="R11" s="312">
        <f>RANK(U11,$U$8:$U$72,0)+COUNTIF($U$8:U11,U11)-1</f>
        <v>26</v>
      </c>
      <c r="S11" s="293" t="s">
        <v>135</v>
      </c>
      <c r="T11" s="313">
        <f t="shared" si="6"/>
        <v>11</v>
      </c>
      <c r="U11" s="314">
        <f t="shared" si="7"/>
        <v>2.714440825190011E-2</v>
      </c>
      <c r="V11" s="313">
        <f t="shared" si="8"/>
        <v>3117</v>
      </c>
      <c r="W11" s="314">
        <f t="shared" si="1"/>
        <v>0.83481754268496822</v>
      </c>
      <c r="X11" s="310">
        <f t="shared" si="9"/>
        <v>0.35290343278793712</v>
      </c>
      <c r="Y11" s="310">
        <f t="shared" si="2"/>
        <v>-17.869664533246215</v>
      </c>
      <c r="Z11" s="309">
        <f t="shared" si="10"/>
        <v>3.2515378347940977</v>
      </c>
      <c r="AA11" s="72"/>
      <c r="AB11" s="315">
        <v>4</v>
      </c>
      <c r="AC11" s="293" t="str">
        <f>VLOOKUP($AB$11,$Q$8:$Z$72,3,FALSE)</f>
        <v>5.25 First-class fitness</v>
      </c>
      <c r="AD11" s="309">
        <f>VLOOKUP($AB$11,$Q$8:$Z$72,4,FALSE)</f>
        <v>2514</v>
      </c>
      <c r="AE11" s="310">
        <f>VLOOKUP($AB$11,$Q$8:$Z$72,5,FALSE)</f>
        <v>6.2037311222978975</v>
      </c>
      <c r="AF11" s="309">
        <f>VLOOKUP($AB$11,$Q$8:$Z$72,6,FALSE)</f>
        <v>12434</v>
      </c>
      <c r="AG11" s="310">
        <f>VLOOKUP($AB$11,$Q$8:$Z$72,7,FALSE)</f>
        <v>3.3301640441914961</v>
      </c>
      <c r="AH11" s="310">
        <f>VLOOKUP($AB$11,$Q$8:$Z$72,8,FALSE)</f>
        <v>20.21875502654013</v>
      </c>
      <c r="AI11" s="310">
        <f>VLOOKUP($AB$11,$Q$8:$Z$72,9,FALSE)</f>
        <v>32.240308455235215</v>
      </c>
      <c r="AJ11" s="309">
        <f>VLOOKUP($AB$11,$Q$8:$Z$72,10,FALSE)</f>
        <v>186.28905483255411</v>
      </c>
      <c r="AK11" s="72"/>
      <c r="AL11" s="315">
        <v>4</v>
      </c>
      <c r="AM11" s="293" t="str">
        <f>VLOOKUP($AL$11,$R$8:$Z$72,2,FALSE)</f>
        <v>5.20 Five-a-day families</v>
      </c>
      <c r="AN11" s="309">
        <f>VLOOKUP($AL$11,$R$8:$Z$72,3,FALSE)</f>
        <v>3367</v>
      </c>
      <c r="AO11" s="310">
        <f>VLOOKUP($AL$11,$R$8:$Z$72,4,FALSE)</f>
        <v>8.3086565985588798</v>
      </c>
      <c r="AP11" s="309">
        <f>VLOOKUP($AL$11,$R$8:$Z$72,5,FALSE)</f>
        <v>15653</v>
      </c>
      <c r="AQ11" s="310">
        <f>VLOOKUP($AL$11,$R$8:$Z$72,6,FALSE)</f>
        <v>4.1922999665215936</v>
      </c>
      <c r="AR11" s="310">
        <f>VLOOKUP($AL$11,$R$8:$Z$72,7,FALSE)</f>
        <v>21.510253625503097</v>
      </c>
      <c r="AS11" s="310">
        <f>VLOOKUP($AL$11,$R$8:$Z$72,8,FALSE)</f>
        <v>41.346882059304328</v>
      </c>
      <c r="AT11" s="309">
        <f>VLOOKUP($AL$11,$R$8:$Z$72,9,FALSE)</f>
        <v>198.18850427949414</v>
      </c>
      <c r="AU11" s="72"/>
      <c r="AV11" s="72"/>
      <c r="AW11" s="72"/>
      <c r="BK11" s="31"/>
      <c r="BM11" s="298"/>
      <c r="BN11" s="299"/>
      <c r="BP11" s="31"/>
      <c r="BR11" s="31"/>
    </row>
    <row r="12" spans="2:70" ht="15" customHeight="1" x14ac:dyDescent="0.25">
      <c r="B12" s="306" t="s">
        <v>136</v>
      </c>
      <c r="C12" s="307">
        <v>386</v>
      </c>
      <c r="D12" s="307">
        <v>4287</v>
      </c>
      <c r="F12" s="308" t="str">
        <f t="shared" si="3"/>
        <v>1.5 Multi-generational strains</v>
      </c>
      <c r="G12" s="309">
        <f t="shared" si="0"/>
        <v>386</v>
      </c>
      <c r="H12" s="310">
        <f t="shared" si="0"/>
        <v>0.95252196229394936</v>
      </c>
      <c r="I12" s="309">
        <f t="shared" si="0"/>
        <v>4287</v>
      </c>
      <c r="J12" s="310">
        <f t="shared" si="0"/>
        <v>1.148175426849682</v>
      </c>
      <c r="K12" s="310">
        <f t="shared" si="0"/>
        <v>9.0039654770235593</v>
      </c>
      <c r="L12" s="310">
        <f t="shared" si="0"/>
        <v>-3.6969810725901366</v>
      </c>
      <c r="M12" s="309">
        <f t="shared" si="0"/>
        <v>82.959619237579503</v>
      </c>
      <c r="N12" s="311"/>
      <c r="O12" s="312" t="str">
        <f t="shared" si="4"/>
        <v>1</v>
      </c>
      <c r="P12" s="312" t="str">
        <f t="shared" si="5"/>
        <v>1.5</v>
      </c>
      <c r="Q12" s="312">
        <f>RANK(Z12,$Z$8:$Z$72,0)+COUNTIF($Z$8:Z12,Z12)-1</f>
        <v>10</v>
      </c>
      <c r="R12" s="312">
        <f>RANK(U12,$U$8:$U$72,0)+COUNTIF($U$8:U12,U12)-1</f>
        <v>14</v>
      </c>
      <c r="S12" s="293" t="s">
        <v>137</v>
      </c>
      <c r="T12" s="313">
        <f t="shared" si="6"/>
        <v>386</v>
      </c>
      <c r="U12" s="314">
        <f t="shared" si="7"/>
        <v>0.95252196229394936</v>
      </c>
      <c r="V12" s="313">
        <f t="shared" si="8"/>
        <v>4287</v>
      </c>
      <c r="W12" s="314">
        <f t="shared" si="1"/>
        <v>1.148175426849682</v>
      </c>
      <c r="X12" s="310">
        <f t="shared" si="9"/>
        <v>9.0039654770235593</v>
      </c>
      <c r="Y12" s="310">
        <f>IF(AND((SQRT((W12*(100-W12))/SUM($T$8:$T$71)))&gt;0, SUM($T$8:$T$71)&gt;0),(U12-W12)/(SQRT((W12*(100-W12))/SUM($T$8:$T$71))),0)</f>
        <v>-3.6969810725901366</v>
      </c>
      <c r="Z12" s="309">
        <f>IF(AND(W12&gt;0,X12&gt;0),(U12/W12)*100,0)</f>
        <v>82.959619237579503</v>
      </c>
      <c r="AA12" s="72"/>
      <c r="AB12" s="315">
        <v>5</v>
      </c>
      <c r="AC12" s="293" t="str">
        <f>VLOOKUP($AB$12,$Q$8:$Z$72,3,FALSE)</f>
        <v>4.19 Active empty nesters</v>
      </c>
      <c r="AD12" s="309">
        <f>VLOOKUP($AB$12,$Q$8:$Z$72,4,FALSE)</f>
        <v>4707</v>
      </c>
      <c r="AE12" s="310">
        <f>VLOOKUP($AB$12,$Q$8:$Z$72,5,FALSE)</f>
        <v>11.615339058335801</v>
      </c>
      <c r="AF12" s="309">
        <f>VLOOKUP($AB$12,$Q$8:$Z$72,6,FALSE)</f>
        <v>24019</v>
      </c>
      <c r="AG12" s="310">
        <f>VLOOKUP($AB$12,$Q$8:$Z$72,7,FALSE)</f>
        <v>6.4329427519250082</v>
      </c>
      <c r="AH12" s="310">
        <f>VLOOKUP($AB$12,$Q$8:$Z$72,8,FALSE)</f>
        <v>19.596985719638617</v>
      </c>
      <c r="AI12" s="310">
        <f>VLOOKUP($AB$12,$Q$8:$Z$72,9,FALSE)</f>
        <v>42.522662140203451</v>
      </c>
      <c r="AJ12" s="309">
        <f>VLOOKUP($AB$12,$Q$8:$Z$72,10,FALSE)</f>
        <v>180.56027398751527</v>
      </c>
      <c r="AK12" s="72"/>
      <c r="AL12" s="315">
        <v>5</v>
      </c>
      <c r="AM12" s="293" t="str">
        <f>VLOOKUP($AL$12,$R$8:$Z$72,2,FALSE)</f>
        <v>5.21 Executive wellness</v>
      </c>
      <c r="AN12" s="309">
        <f>VLOOKUP($AL$12,$R$8:$Z$72,3,FALSE)</f>
        <v>2591</v>
      </c>
      <c r="AO12" s="310">
        <f>VLOOKUP($AL$12,$R$8:$Z$72,4,FALSE)</f>
        <v>6.3937419800611988</v>
      </c>
      <c r="AP12" s="309">
        <f>VLOOKUP($AL$12,$R$8:$Z$72,5,FALSE)</f>
        <v>20769</v>
      </c>
      <c r="AQ12" s="310">
        <f>VLOOKUP($AL$12,$R$8:$Z$72,6,FALSE)</f>
        <v>5.5625041848008028</v>
      </c>
      <c r="AR12" s="310">
        <f>VLOOKUP($AL$12,$R$8:$Z$72,7,FALSE)</f>
        <v>12.475323799894072</v>
      </c>
      <c r="AS12" s="310">
        <f>VLOOKUP($AL$12,$R$8:$Z$72,8,FALSE)</f>
        <v>7.3008601341226775</v>
      </c>
      <c r="AT12" s="309">
        <f>VLOOKUP($AL$12,$R$8:$Z$72,9,FALSE)</f>
        <v>114.94358957125286</v>
      </c>
      <c r="AU12" s="72"/>
      <c r="AV12" s="72"/>
      <c r="AW12" s="72"/>
      <c r="BK12" s="31"/>
      <c r="BM12" s="298"/>
      <c r="BN12" s="299"/>
      <c r="BP12" s="31"/>
      <c r="BR12" s="31"/>
    </row>
    <row r="13" spans="2:70" ht="15" customHeight="1" x14ac:dyDescent="0.25">
      <c r="B13" s="306" t="s">
        <v>138</v>
      </c>
      <c r="C13" s="307">
        <v>199</v>
      </c>
      <c r="D13" s="307">
        <v>9063</v>
      </c>
      <c r="F13" s="308" t="str">
        <f t="shared" si="3"/>
        <v>2.6 Stressed young families</v>
      </c>
      <c r="G13" s="309">
        <f>IF($G$4=1,T13,IF($G$4=2,AD13,IF($G$4=3,AN13,"")))</f>
        <v>199</v>
      </c>
      <c r="H13" s="310">
        <f t="shared" si="0"/>
        <v>0.49106702201164742</v>
      </c>
      <c r="I13" s="309">
        <f t="shared" si="0"/>
        <v>9063</v>
      </c>
      <c r="J13" s="310">
        <f t="shared" si="0"/>
        <v>2.4273183796451292</v>
      </c>
      <c r="K13" s="310">
        <f t="shared" si="0"/>
        <v>2.1957409246386406</v>
      </c>
      <c r="L13" s="310">
        <f t="shared" si="0"/>
        <v>-25.327387556019822</v>
      </c>
      <c r="M13" s="309">
        <f t="shared" si="0"/>
        <v>20.230845122321398</v>
      </c>
      <c r="N13" s="311"/>
      <c r="O13" s="312" t="str">
        <f t="shared" si="4"/>
        <v>2</v>
      </c>
      <c r="P13" s="312" t="str">
        <f t="shared" si="5"/>
        <v>2.6</v>
      </c>
      <c r="Q13" s="312">
        <f>RANK(Z13,$Z$8:$Z$72,0)+COUNTIF($Z$8:Z13,Z13)-1</f>
        <v>20</v>
      </c>
      <c r="R13" s="312">
        <f>RANK(U13,$U$8:$U$72,0)+COUNTIF($U$8:U13,U13)-1</f>
        <v>20</v>
      </c>
      <c r="S13" s="293" t="s">
        <v>139</v>
      </c>
      <c r="T13" s="313">
        <f t="shared" si="6"/>
        <v>199</v>
      </c>
      <c r="U13" s="314">
        <f t="shared" si="7"/>
        <v>0.49106702201164742</v>
      </c>
      <c r="V13" s="313">
        <f t="shared" si="8"/>
        <v>9063</v>
      </c>
      <c r="W13" s="314">
        <f t="shared" si="1"/>
        <v>2.4273183796451292</v>
      </c>
      <c r="X13" s="310">
        <f t="shared" si="9"/>
        <v>2.1957409246386406</v>
      </c>
      <c r="Y13" s="310">
        <f t="shared" si="2"/>
        <v>-25.327387556019822</v>
      </c>
      <c r="Z13" s="309">
        <f t="shared" si="10"/>
        <v>20.230845122321398</v>
      </c>
      <c r="AA13" s="72"/>
      <c r="AB13" s="315">
        <v>6</v>
      </c>
      <c r="AC13" s="293" t="str">
        <f>VLOOKUP($AB$13,$Q$8:$Z$72,3,FALSE)</f>
        <v>3.13 Balanced behaviours</v>
      </c>
      <c r="AD13" s="309">
        <f>VLOOKUP($AB$13,$Q$8:$Z$72,4,FALSE)</f>
        <v>1398</v>
      </c>
      <c r="AE13" s="310">
        <f>VLOOKUP($AB$13,$Q$8:$Z$72,5,FALSE)</f>
        <v>3.4498075214687591</v>
      </c>
      <c r="AF13" s="309">
        <f>VLOOKUP($AB$13,$Q$8:$Z$72,6,FALSE)</f>
        <v>10208</v>
      </c>
      <c r="AG13" s="310">
        <f>VLOOKUP($AB$13,$Q$8:$Z$72,7,FALSE)</f>
        <v>2.7339805825242718</v>
      </c>
      <c r="AH13" s="310">
        <f>VLOOKUP($AB$13,$Q$8:$Z$72,8,FALSE)</f>
        <v>13.695141065830722</v>
      </c>
      <c r="AI13" s="310">
        <f>VLOOKUP($AB$13,$Q$8:$Z$72,9,FALSE)</f>
        <v>8.8366144624010232</v>
      </c>
      <c r="AJ13" s="309">
        <f>VLOOKUP($AB$13,$Q$8:$Z$72,10,FALSE)</f>
        <v>126.18259045144964</v>
      </c>
      <c r="AK13" s="72"/>
      <c r="AL13" s="315">
        <v>6</v>
      </c>
      <c r="AM13" s="293" t="str">
        <f>VLOOKUP($AL$13,$R$8:$Z$72,2,FALSE)</f>
        <v>5.25 First-class fitness</v>
      </c>
      <c r="AN13" s="309">
        <f>VLOOKUP($AL$13,$R$8:$Z$72,3,FALSE)</f>
        <v>2514</v>
      </c>
      <c r="AO13" s="310">
        <f>VLOOKUP($AL$13,$R$8:$Z$72,4,FALSE)</f>
        <v>6.2037311222978975</v>
      </c>
      <c r="AP13" s="309">
        <f>VLOOKUP($AL$13,$R$8:$Z$72,5,FALSE)</f>
        <v>12434</v>
      </c>
      <c r="AQ13" s="310">
        <f>VLOOKUP($AL$13,$R$8:$Z$72,6,FALSE)</f>
        <v>3.3301640441914961</v>
      </c>
      <c r="AR13" s="310">
        <f>VLOOKUP($AL$13,$R$8:$Z$72,7,FALSE)</f>
        <v>20.21875502654013</v>
      </c>
      <c r="AS13" s="310">
        <f>VLOOKUP($AL$13,$R$8:$Z$72,8,FALSE)</f>
        <v>32.240308455235215</v>
      </c>
      <c r="AT13" s="309">
        <f>VLOOKUP($AL$13,$R$8:$Z$72,9,FALSE)</f>
        <v>186.28905483255411</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-22.975218925897039</v>
      </c>
      <c r="M14" s="309">
        <f t="shared" si="0"/>
        <v>0</v>
      </c>
      <c r="N14" s="311"/>
      <c r="O14" s="312" t="str">
        <f t="shared" si="4"/>
        <v>2</v>
      </c>
      <c r="P14" s="312" t="str">
        <f t="shared" si="5"/>
        <v>2.7</v>
      </c>
      <c r="Q14" s="312">
        <f>RANK(Z14,$Z$8:$Z$72,0)+COUNTIF($Z$8:Z14,Z14)-1</f>
        <v>27</v>
      </c>
      <c r="R14" s="312">
        <f>RANK(U14,$U$8:$U$72,0)+COUNTIF($U$8:U14,U14)-1</f>
        <v>27</v>
      </c>
      <c r="S14" s="293" t="s">
        <v>141</v>
      </c>
      <c r="T14" s="313">
        <f t="shared" si="6"/>
        <v>0</v>
      </c>
      <c r="U14" s="314">
        <f t="shared" si="7"/>
        <v>0</v>
      </c>
      <c r="V14" s="313">
        <f t="shared" si="8"/>
        <v>4801</v>
      </c>
      <c r="W14" s="314">
        <f t="shared" si="1"/>
        <v>1.2858386340810177</v>
      </c>
      <c r="X14" s="310">
        <f t="shared" si="9"/>
        <v>0</v>
      </c>
      <c r="Y14" s="310">
        <f t="shared" si="2"/>
        <v>-22.975218925897039</v>
      </c>
      <c r="Z14" s="309">
        <f t="shared" si="10"/>
        <v>0</v>
      </c>
      <c r="AA14" s="72"/>
      <c r="AB14" s="315">
        <v>7</v>
      </c>
      <c r="AC14" s="293" t="str">
        <f>VLOOKUP($AB$14,$Q$8:$Z$72,3,FALSE)</f>
        <v>5.21 Executive wellness</v>
      </c>
      <c r="AD14" s="309">
        <f>VLOOKUP($AB$14,$Q$8:$Z$72,4,FALSE)</f>
        <v>2591</v>
      </c>
      <c r="AE14" s="310">
        <f>VLOOKUP($AB$14,$Q$8:$Z$72,5,FALSE)</f>
        <v>6.3937419800611988</v>
      </c>
      <c r="AF14" s="309">
        <f>VLOOKUP($AB$14,$Q$8:$Z$72,6,FALSE)</f>
        <v>20769</v>
      </c>
      <c r="AG14" s="310">
        <f>VLOOKUP($AB$14,$Q$8:$Z$72,7,FALSE)</f>
        <v>5.5625041848008028</v>
      </c>
      <c r="AH14" s="310">
        <f>VLOOKUP($AB$14,$Q$8:$Z$72,8,FALSE)</f>
        <v>12.475323799894072</v>
      </c>
      <c r="AI14" s="310">
        <f>VLOOKUP($AB$14,$Q$8:$Z$72,9,FALSE)</f>
        <v>7.3008601341226775</v>
      </c>
      <c r="AJ14" s="309">
        <f>VLOOKUP($AB$14,$Q$8:$Z$72,10,FALSE)</f>
        <v>114.94358957125286</v>
      </c>
      <c r="AK14" s="72"/>
      <c r="AL14" s="315">
        <v>7</v>
      </c>
      <c r="AM14" s="293" t="str">
        <f>VLOOKUP($AL$14,$R$8:$Z$72,2,FALSE)</f>
        <v>4.15 Sociable pensioners</v>
      </c>
      <c r="AN14" s="309">
        <f>VLOOKUP($AL$14,$R$8:$Z$72,3,FALSE)</f>
        <v>2317</v>
      </c>
      <c r="AO14" s="310">
        <f>VLOOKUP($AL$14,$R$8:$Z$72,4,FALSE)</f>
        <v>5.7175994472411409</v>
      </c>
      <c r="AP14" s="309">
        <f>VLOOKUP($AL$14,$R$8:$Z$72,5,FALSE)</f>
        <v>20293</v>
      </c>
      <c r="AQ14" s="310">
        <f>VLOOKUP($AL$14,$R$8:$Z$72,6,FALSE)</f>
        <v>5.4350184131235348</v>
      </c>
      <c r="AR14" s="310">
        <f>VLOOKUP($AL$14,$R$8:$Z$72,7,FALSE)</f>
        <v>11.417730251810969</v>
      </c>
      <c r="AS14" s="310">
        <f>VLOOKUP($AL$14,$R$8:$Z$72,8,FALSE)</f>
        <v>2.5091896207547282</v>
      </c>
      <c r="AT14" s="309">
        <f>VLOOKUP($AL$14,$R$8:$Z$72,9,FALSE)</f>
        <v>105.19926544195837</v>
      </c>
      <c r="AU14" s="72"/>
      <c r="AV14" s="72"/>
      <c r="AW14" s="72"/>
      <c r="BK14" s="31"/>
      <c r="BM14" s="298"/>
      <c r="BN14" s="299"/>
      <c r="BP14" s="31"/>
      <c r="BR14" s="31"/>
    </row>
    <row r="15" spans="2:70" ht="15" customHeight="1" x14ac:dyDescent="0.25">
      <c r="B15" s="306" t="s">
        <v>142</v>
      </c>
      <c r="C15" s="307">
        <v>398</v>
      </c>
      <c r="D15" s="307">
        <v>10030</v>
      </c>
      <c r="F15" s="308" t="str">
        <f t="shared" si="3"/>
        <v>2.8 Diverse difficulties</v>
      </c>
      <c r="G15" s="309">
        <f t="shared" si="0"/>
        <v>398</v>
      </c>
      <c r="H15" s="310">
        <f t="shared" si="0"/>
        <v>0.98213404402329485</v>
      </c>
      <c r="I15" s="309">
        <f t="shared" si="0"/>
        <v>10030</v>
      </c>
      <c r="J15" s="310">
        <f t="shared" si="0"/>
        <v>2.6863073317710078</v>
      </c>
      <c r="K15" s="310">
        <f t="shared" si="0"/>
        <v>3.9680957128614156</v>
      </c>
      <c r="L15" s="310">
        <f t="shared" si="0"/>
        <v>-21.218031115572813</v>
      </c>
      <c r="M15" s="309">
        <f t="shared" si="0"/>
        <v>36.560747625842247</v>
      </c>
      <c r="N15" s="311"/>
      <c r="O15" s="312" t="str">
        <f t="shared" si="4"/>
        <v>2</v>
      </c>
      <c r="P15" s="312" t="str">
        <f t="shared" si="5"/>
        <v>2.8</v>
      </c>
      <c r="Q15" s="312">
        <f>RANK(Z15,$Z$8:$Z$72,0)+COUNTIF($Z$8:Z15,Z15)-1</f>
        <v>15</v>
      </c>
      <c r="R15" s="312">
        <f>RANK(U15,$U$8:$U$72,0)+COUNTIF($U$8:U15,U15)-1</f>
        <v>13</v>
      </c>
      <c r="S15" s="293" t="s">
        <v>143</v>
      </c>
      <c r="T15" s="313">
        <f t="shared" si="6"/>
        <v>398</v>
      </c>
      <c r="U15" s="314">
        <f t="shared" si="7"/>
        <v>0.98213404402329485</v>
      </c>
      <c r="V15" s="313">
        <f t="shared" si="8"/>
        <v>10030</v>
      </c>
      <c r="W15" s="314">
        <f t="shared" si="1"/>
        <v>2.6863073317710078</v>
      </c>
      <c r="X15" s="310">
        <f t="shared" si="9"/>
        <v>3.9680957128614156</v>
      </c>
      <c r="Y15" s="310">
        <f t="shared" si="2"/>
        <v>-21.218031115572813</v>
      </c>
      <c r="Z15" s="309">
        <f t="shared" si="10"/>
        <v>36.560747625842247</v>
      </c>
      <c r="AA15" s="72"/>
      <c r="AB15" s="315">
        <v>8</v>
      </c>
      <c r="AC15" s="293" t="str">
        <f>VLOOKUP($AB$15,$Q$8:$Z$72,3,FALSE)</f>
        <v>4.15 Sociable pensioners</v>
      </c>
      <c r="AD15" s="309">
        <f>VLOOKUP($AB$15,$Q$8:$Z$72,4,FALSE)</f>
        <v>2317</v>
      </c>
      <c r="AE15" s="310">
        <f>VLOOKUP($AB$15,$Q$8:$Z$72,5,FALSE)</f>
        <v>5.7175994472411409</v>
      </c>
      <c r="AF15" s="309">
        <f>VLOOKUP($AB$15,$Q$8:$Z$72,6,FALSE)</f>
        <v>20293</v>
      </c>
      <c r="AG15" s="310">
        <f>VLOOKUP($AB$15,$Q$8:$Z$72,7,FALSE)</f>
        <v>5.4350184131235348</v>
      </c>
      <c r="AH15" s="310">
        <f>VLOOKUP($AB$15,$Q$8:$Z$72,8,FALSE)</f>
        <v>11.417730251810969</v>
      </c>
      <c r="AI15" s="310">
        <f>VLOOKUP($AB$15,$Q$8:$Z$72,9,FALSE)</f>
        <v>2.5091896207547282</v>
      </c>
      <c r="AJ15" s="309">
        <f>VLOOKUP($AB$15,$Q$8:$Z$72,10,FALSE)</f>
        <v>105.19926544195837</v>
      </c>
      <c r="AK15" s="72"/>
      <c r="AL15" s="315">
        <v>8</v>
      </c>
      <c r="AM15" s="293" t="str">
        <f>VLOOKUP($AL$15,$R$8:$Z$72,2,FALSE)</f>
        <v>5.23 Peak professionals</v>
      </c>
      <c r="AN15" s="309">
        <f>VLOOKUP($AL$15,$R$8:$Z$72,3,FALSE)</f>
        <v>2166</v>
      </c>
      <c r="AO15" s="310">
        <f>VLOOKUP($AL$15,$R$8:$Z$72,4,FALSE)</f>
        <v>5.344980752146876</v>
      </c>
      <c r="AP15" s="309">
        <f>VLOOKUP($AL$15,$R$8:$Z$72,5,FALSE)</f>
        <v>23084</v>
      </c>
      <c r="AQ15" s="310">
        <f>VLOOKUP($AL$15,$R$8:$Z$72,6,FALSE)</f>
        <v>6.1825242718446605</v>
      </c>
      <c r="AR15" s="310">
        <f>VLOOKUP($AL$15,$R$8:$Z$72,7,FALSE)</f>
        <v>9.383122509097209</v>
      </c>
      <c r="AS15" s="310">
        <f>VLOOKUP($AL$15,$R$8:$Z$72,8,FALSE)</f>
        <v>-7.0006561865040773</v>
      </c>
      <c r="AT15" s="309">
        <f>VLOOKUP($AL$15,$R$8:$Z$72,9,FALSE)</f>
        <v>86.453049225993752</v>
      </c>
      <c r="AU15" s="72"/>
      <c r="AV15" s="72"/>
      <c r="AW15" s="72"/>
      <c r="BK15" s="31"/>
      <c r="BM15" s="298"/>
      <c r="BN15" s="299"/>
      <c r="BP15" s="31"/>
      <c r="BR15" s="31"/>
    </row>
    <row r="16" spans="2:70" ht="15" customHeight="1" x14ac:dyDescent="0.25">
      <c r="B16" s="306" t="s">
        <v>144</v>
      </c>
      <c r="C16" s="307">
        <v>861</v>
      </c>
      <c r="D16" s="307">
        <v>20293</v>
      </c>
      <c r="F16" s="308" t="str">
        <f t="shared" si="3"/>
        <v>2.9 Detrimental practices</v>
      </c>
      <c r="G16" s="309">
        <f t="shared" si="0"/>
        <v>861</v>
      </c>
      <c r="H16" s="310">
        <f t="shared" si="0"/>
        <v>2.1246668640805448</v>
      </c>
      <c r="I16" s="309">
        <f t="shared" si="0"/>
        <v>20293</v>
      </c>
      <c r="J16" s="310">
        <f t="shared" si="0"/>
        <v>5.4350184131235348</v>
      </c>
      <c r="K16" s="310">
        <f t="shared" si="0"/>
        <v>4.2428423594342881</v>
      </c>
      <c r="L16" s="310">
        <f t="shared" si="0"/>
        <v>-29.394399287430765</v>
      </c>
      <c r="M16" s="309">
        <f t="shared" si="0"/>
        <v>39.092174167253411</v>
      </c>
      <c r="N16" s="311"/>
      <c r="O16" s="312" t="str">
        <f t="shared" si="4"/>
        <v>2</v>
      </c>
      <c r="P16" s="312" t="str">
        <f t="shared" si="5"/>
        <v>2.9</v>
      </c>
      <c r="Q16" s="312">
        <f>RANK(Z16,$Z$8:$Z$72,0)+COUNTIF($Z$8:Z16,Z16)-1</f>
        <v>14</v>
      </c>
      <c r="R16" s="312">
        <f>RANK(U16,$U$8:$U$72,0)+COUNTIF($U$8:U16,U16)-1</f>
        <v>12</v>
      </c>
      <c r="S16" s="293" t="s">
        <v>145</v>
      </c>
      <c r="T16" s="313">
        <f t="shared" si="6"/>
        <v>861</v>
      </c>
      <c r="U16" s="314">
        <f t="shared" si="7"/>
        <v>2.1246668640805448</v>
      </c>
      <c r="V16" s="313">
        <f t="shared" si="8"/>
        <v>20293</v>
      </c>
      <c r="W16" s="314">
        <f t="shared" si="1"/>
        <v>5.4350184131235348</v>
      </c>
      <c r="X16" s="310">
        <f t="shared" si="9"/>
        <v>4.2428423594342881</v>
      </c>
      <c r="Y16" s="310">
        <f t="shared" si="2"/>
        <v>-29.394399287430765</v>
      </c>
      <c r="Z16" s="309">
        <f t="shared" si="10"/>
        <v>39.092174167253411</v>
      </c>
      <c r="AA16" s="72"/>
      <c r="AB16" s="315">
        <v>9</v>
      </c>
      <c r="AC16" s="293" t="str">
        <f>VLOOKUP($AB$16,$Q$8:$Z$72,3,FALSE)</f>
        <v>5.23 Peak professionals</v>
      </c>
      <c r="AD16" s="309">
        <f>VLOOKUP($AB$16,$Q$8:$Z$72,4,FALSE)</f>
        <v>2166</v>
      </c>
      <c r="AE16" s="310">
        <f>VLOOKUP($AB$16,$Q$8:$Z$72,5,FALSE)</f>
        <v>5.344980752146876</v>
      </c>
      <c r="AF16" s="309">
        <f>VLOOKUP($AB$16,$Q$8:$Z$72,6,FALSE)</f>
        <v>23084</v>
      </c>
      <c r="AG16" s="310">
        <f>VLOOKUP($AB$16,$Q$8:$Z$72,7,FALSE)</f>
        <v>6.1825242718446605</v>
      </c>
      <c r="AH16" s="310">
        <f>VLOOKUP($AB$16,$Q$8:$Z$72,8,FALSE)</f>
        <v>9.383122509097209</v>
      </c>
      <c r="AI16" s="310">
        <f>VLOOKUP($AB$16,$Q$8:$Z$72,9,FALSE)</f>
        <v>-7.0006561865040773</v>
      </c>
      <c r="AJ16" s="309">
        <f>VLOOKUP($AB$16,$Q$8:$Z$72,10,FALSE)</f>
        <v>86.453049225993752</v>
      </c>
      <c r="AK16" s="72"/>
      <c r="AL16" s="315">
        <v>9</v>
      </c>
      <c r="AM16" s="293" t="str">
        <f>VLOOKUP($AL$16,$R$8:$Z$72,2,FALSE)</f>
        <v>4.18 Contented neighbourhoods</v>
      </c>
      <c r="AN16" s="309">
        <f>VLOOKUP($AL$16,$R$8:$Z$72,3,FALSE)</f>
        <v>1535</v>
      </c>
      <c r="AO16" s="310">
        <f>VLOOKUP($AL$16,$R$8:$Z$72,4,FALSE)</f>
        <v>3.7878787878787881</v>
      </c>
      <c r="AP16" s="309">
        <f>VLOOKUP($AL$16,$R$8:$Z$72,5,FALSE)</f>
        <v>25583</v>
      </c>
      <c r="AQ16" s="310">
        <f>VLOOKUP($AL$16,$R$8:$Z$72,6,FALSE)</f>
        <v>6.851824573150318</v>
      </c>
      <c r="AR16" s="310">
        <f>VLOOKUP($AL$16,$R$8:$Z$72,7,FALSE)</f>
        <v>6.0000781769143572</v>
      </c>
      <c r="AS16" s="310">
        <f>VLOOKUP($AL$16,$R$8:$Z$72,8,FALSE)</f>
        <v>-24.414449486452561</v>
      </c>
      <c r="AT16" s="309">
        <f>VLOOKUP($AL$16,$R$8:$Z$72,9,FALSE)</f>
        <v>55.282775375219586</v>
      </c>
      <c r="AU16" s="72"/>
      <c r="AV16" s="72"/>
      <c r="AW16" s="72"/>
      <c r="BK16" s="31"/>
      <c r="BM16" s="298"/>
      <c r="BN16" s="299"/>
      <c r="BP16" s="31"/>
      <c r="BR16" s="31"/>
    </row>
    <row r="17" spans="2:70" ht="15" customHeight="1" x14ac:dyDescent="0.25">
      <c r="B17" s="306" t="s">
        <v>146</v>
      </c>
      <c r="C17" s="307">
        <v>270</v>
      </c>
      <c r="D17" s="307">
        <v>9055</v>
      </c>
      <c r="F17" s="308" t="str">
        <f t="shared" si="3"/>
        <v>3.10 Sedentary habits</v>
      </c>
      <c r="G17" s="309">
        <f t="shared" si="0"/>
        <v>270</v>
      </c>
      <c r="H17" s="310">
        <f t="shared" si="0"/>
        <v>0.66627183891027542</v>
      </c>
      <c r="I17" s="309">
        <f t="shared" si="0"/>
        <v>9055</v>
      </c>
      <c r="J17" s="310">
        <f t="shared" si="0"/>
        <v>2.4251757616337462</v>
      </c>
      <c r="K17" s="310">
        <f t="shared" si="0"/>
        <v>2.9817780231916067</v>
      </c>
      <c r="L17" s="310">
        <f t="shared" si="0"/>
        <v>-23.017479894162509</v>
      </c>
      <c r="M17" s="309">
        <f t="shared" si="0"/>
        <v>27.473136151642642</v>
      </c>
      <c r="N17" s="311"/>
      <c r="O17" s="312" t="str">
        <f t="shared" si="4"/>
        <v>3</v>
      </c>
      <c r="P17" s="312" t="str">
        <f>LEFT(S17,4)</f>
        <v>3.10</v>
      </c>
      <c r="Q17" s="312">
        <f>RANK(Z17,$Z$8:$Z$72,0)+COUNTIF($Z$8:Z17,Z17)-1</f>
        <v>17</v>
      </c>
      <c r="R17" s="312">
        <f>RANK(U17,$U$8:$U$72,0)+COUNTIF($U$8:U17,U17)-1</f>
        <v>17</v>
      </c>
      <c r="S17" s="293" t="s">
        <v>147</v>
      </c>
      <c r="T17" s="313">
        <f t="shared" si="6"/>
        <v>270</v>
      </c>
      <c r="U17" s="314">
        <f t="shared" si="7"/>
        <v>0.66627183891027542</v>
      </c>
      <c r="V17" s="313">
        <f t="shared" si="8"/>
        <v>9055</v>
      </c>
      <c r="W17" s="314">
        <f t="shared" si="1"/>
        <v>2.4251757616337462</v>
      </c>
      <c r="X17" s="310">
        <f t="shared" si="9"/>
        <v>2.9817780231916067</v>
      </c>
      <c r="Y17" s="310">
        <f t="shared" si="2"/>
        <v>-23.017479894162509</v>
      </c>
      <c r="Z17" s="309">
        <f t="shared" si="10"/>
        <v>27.473136151642642</v>
      </c>
      <c r="AA17" s="72"/>
      <c r="AB17" s="315">
        <v>10</v>
      </c>
      <c r="AC17" s="293" t="str">
        <f>VLOOKUP($AB$17,$Q$8:$Z$72,3,FALSE)</f>
        <v>1.5 Multi-generational strains</v>
      </c>
      <c r="AD17" s="309">
        <f>VLOOKUP($AB$17,$Q$8:$Z$72,4,FALSE)</f>
        <v>386</v>
      </c>
      <c r="AE17" s="310">
        <f>VLOOKUP($AB$17,$Q$8:$Z$72,5,FALSE)</f>
        <v>0.95252196229394936</v>
      </c>
      <c r="AF17" s="309">
        <f>VLOOKUP($AB$17,$Q$8:$Z$72,6,FALSE)</f>
        <v>4287</v>
      </c>
      <c r="AG17" s="310">
        <f>VLOOKUP($AB$17,$Q$8:$Z$72,7,FALSE)</f>
        <v>1.148175426849682</v>
      </c>
      <c r="AH17" s="310">
        <f>VLOOKUP($AB$17,$Q$8:$Z$72,8,FALSE)</f>
        <v>9.0039654770235593</v>
      </c>
      <c r="AI17" s="310">
        <f>VLOOKUP($AB$17,$Q$8:$Z$72,9,FALSE)</f>
        <v>-3.6969810725901366</v>
      </c>
      <c r="AJ17" s="309">
        <f>VLOOKUP($AB$17,$Q$8:$Z$72,10,FALSE)</f>
        <v>82.959619237579503</v>
      </c>
      <c r="AK17" s="72"/>
      <c r="AL17" s="315">
        <v>10</v>
      </c>
      <c r="AM17" s="293" t="str">
        <f>VLOOKUP($AL$17,$R$8:$Z$72,2,FALSE)</f>
        <v>3.13 Balanced behaviours</v>
      </c>
      <c r="AN17" s="309">
        <f>VLOOKUP($AL$17,$R$8:$Z$72,3,FALSE)</f>
        <v>1398</v>
      </c>
      <c r="AO17" s="310">
        <f>VLOOKUP($AL$17,$R$8:$Z$72,4,FALSE)</f>
        <v>3.4498075214687591</v>
      </c>
      <c r="AP17" s="309">
        <f>VLOOKUP($AL$17,$R$8:$Z$72,5,FALSE)</f>
        <v>10208</v>
      </c>
      <c r="AQ17" s="310">
        <f>VLOOKUP($AL$17,$R$8:$Z$72,6,FALSE)</f>
        <v>2.7339805825242718</v>
      </c>
      <c r="AR17" s="310">
        <f>VLOOKUP($AL$17,$R$8:$Z$72,7,FALSE)</f>
        <v>13.695141065830722</v>
      </c>
      <c r="AS17" s="310">
        <f>VLOOKUP($AL$17,$R$8:$Z$72,8,FALSE)</f>
        <v>8.8366144624010232</v>
      </c>
      <c r="AT17" s="309">
        <f>VLOOKUP($AL$17,$R$8:$Z$72,9,FALSE)</f>
        <v>126.18259045144964</v>
      </c>
      <c r="AU17" s="72"/>
      <c r="AV17" s="72"/>
      <c r="AW17" s="72"/>
      <c r="BF17" s="72"/>
      <c r="BG17" s="72"/>
      <c r="BH17" s="72"/>
      <c r="BI17" s="72"/>
      <c r="BJ17" s="72"/>
      <c r="BK17" s="31"/>
      <c r="BM17" s="298"/>
      <c r="BN17" s="299"/>
      <c r="BP17" s="31"/>
      <c r="BR17" s="31"/>
    </row>
    <row r="18" spans="2:70" ht="15" customHeight="1" x14ac:dyDescent="0.25">
      <c r="B18" s="306" t="s">
        <v>148</v>
      </c>
      <c r="C18" s="307">
        <v>250</v>
      </c>
      <c r="D18" s="307">
        <v>12641</v>
      </c>
      <c r="F18" s="308" t="str">
        <f t="shared" si="3"/>
        <v>3.11 Pressured parents</v>
      </c>
      <c r="G18" s="309">
        <f t="shared" si="0"/>
        <v>250</v>
      </c>
      <c r="H18" s="310">
        <f t="shared" si="0"/>
        <v>0.61691836936136613</v>
      </c>
      <c r="I18" s="309">
        <f t="shared" si="0"/>
        <v>12641</v>
      </c>
      <c r="J18" s="310">
        <f t="shared" si="0"/>
        <v>3.3856042852360226</v>
      </c>
      <c r="K18" s="310">
        <f t="shared" si="0"/>
        <v>1.9776916383197531</v>
      </c>
      <c r="L18" s="310">
        <f t="shared" si="0"/>
        <v>-30.817033184887606</v>
      </c>
      <c r="M18" s="309">
        <f t="shared" si="0"/>
        <v>18.221809679637694</v>
      </c>
      <c r="N18" s="311"/>
      <c r="O18" s="312" t="str">
        <f t="shared" si="4"/>
        <v>3</v>
      </c>
      <c r="P18" s="312" t="str">
        <f t="shared" ref="P18:P36" si="11">LEFT(S18,4)</f>
        <v>3.11</v>
      </c>
      <c r="Q18" s="312">
        <f>RANK(Z18,$Z$8:$Z$72,0)+COUNTIF($Z$8:Z18,Z18)-1</f>
        <v>21</v>
      </c>
      <c r="R18" s="312">
        <f>RANK(U18,$U$8:$U$72,0)+COUNTIF($U$8:U18,U18)-1</f>
        <v>19</v>
      </c>
      <c r="S18" s="293" t="s">
        <v>149</v>
      </c>
      <c r="T18" s="313">
        <f t="shared" si="6"/>
        <v>250</v>
      </c>
      <c r="U18" s="314">
        <f t="shared" si="7"/>
        <v>0.61691836936136613</v>
      </c>
      <c r="V18" s="313">
        <f t="shared" si="8"/>
        <v>12641</v>
      </c>
      <c r="W18" s="314">
        <f t="shared" si="1"/>
        <v>3.3856042852360226</v>
      </c>
      <c r="X18" s="310">
        <f t="shared" si="9"/>
        <v>1.9776916383197531</v>
      </c>
      <c r="Y18" s="310">
        <f t="shared" si="2"/>
        <v>-30.817033184887606</v>
      </c>
      <c r="Z18" s="309">
        <f t="shared" si="10"/>
        <v>18.221809679637694</v>
      </c>
      <c r="AA18" s="72"/>
      <c r="AB18" s="315">
        <v>11</v>
      </c>
      <c r="AC18" s="293" t="str">
        <f>VLOOKUP($AB$18,$Q$8:$Z$72,3,FALSE)</f>
        <v>7.64 Inactive communal populations</v>
      </c>
      <c r="AD18" s="309">
        <f>VLOOKUP($AB$18,$Q$8:$Z$72,4,FALSE)</f>
        <v>262</v>
      </c>
      <c r="AE18" s="310">
        <f>VLOOKUP($AB$18,$Q$8:$Z$72,5,FALSE)</f>
        <v>0.64653045109071172</v>
      </c>
      <c r="AF18" s="309">
        <f>VLOOKUP($AB$18,$Q$8:$Z$72,6,FALSE)</f>
        <v>3052</v>
      </c>
      <c r="AG18" s="310">
        <f>VLOOKUP($AB$18,$Q$8:$Z$72,7,FALSE)</f>
        <v>0.81740877134248413</v>
      </c>
      <c r="AH18" s="310">
        <f>VLOOKUP($AB$18,$Q$8:$Z$72,8,FALSE)</f>
        <v>8.5845347313237212</v>
      </c>
      <c r="AI18" s="310">
        <f>VLOOKUP($AB$18,$Q$8:$Z$72,9,FALSE)</f>
        <v>-3.8203728278971614</v>
      </c>
      <c r="AJ18" s="309">
        <f>VLOOKUP($AB$18,$Q$8:$Z$72,10,FALSE)</f>
        <v>79.095120306682333</v>
      </c>
      <c r="AK18" s="72"/>
      <c r="AL18" s="315">
        <v>11</v>
      </c>
      <c r="AM18" s="293" t="str">
        <f>VLOOKUP($AL$18,$R$8:$Z$72,2,FALSE)</f>
        <v>4.17 Engaged elders</v>
      </c>
      <c r="AN18" s="309">
        <f>VLOOKUP($AL$18,$R$8:$Z$72,3,FALSE)</f>
        <v>1394</v>
      </c>
      <c r="AO18" s="310">
        <f>VLOOKUP($AL$18,$R$8:$Z$72,4,FALSE)</f>
        <v>3.4399368275589772</v>
      </c>
      <c r="AP18" s="309">
        <f>VLOOKUP($AL$18,$R$8:$Z$72,5,FALSE)</f>
        <v>23783</v>
      </c>
      <c r="AQ18" s="310">
        <f>VLOOKUP($AL$18,$R$8:$Z$72,6,FALSE)</f>
        <v>6.3697355205892201</v>
      </c>
      <c r="AR18" s="310">
        <f>VLOOKUP($AL$18,$R$8:$Z$72,7,FALSE)</f>
        <v>5.8613295210864909</v>
      </c>
      <c r="AS18" s="310">
        <f>VLOOKUP($AL$18,$R$8:$Z$72,8,FALSE)</f>
        <v>-24.150443416730088</v>
      </c>
      <c r="AT18" s="309">
        <f>VLOOKUP($AL$18,$R$8:$Z$72,9,FALSE)</f>
        <v>54.004390236296231</v>
      </c>
      <c r="AU18" s="72"/>
      <c r="AV18" s="72"/>
      <c r="AW18" s="72"/>
      <c r="BF18" s="72"/>
      <c r="BG18" s="72"/>
      <c r="BH18" s="72"/>
      <c r="BI18" s="72"/>
      <c r="BJ18" s="72"/>
      <c r="BK18" s="31"/>
      <c r="BM18" s="298"/>
      <c r="BN18" s="299"/>
      <c r="BP18" s="31"/>
      <c r="BR18" s="31"/>
    </row>
    <row r="19" spans="2:70" ht="15" customHeight="1" x14ac:dyDescent="0.25">
      <c r="B19" s="306" t="s">
        <v>150</v>
      </c>
      <c r="C19" s="307">
        <v>272</v>
      </c>
      <c r="D19" s="307">
        <v>9365</v>
      </c>
      <c r="F19" s="308" t="str">
        <f t="shared" si="3"/>
        <v>3.12 Urban isolation</v>
      </c>
      <c r="G19" s="309">
        <f t="shared" si="0"/>
        <v>272</v>
      </c>
      <c r="H19" s="310">
        <f t="shared" si="0"/>
        <v>0.67120718586516626</v>
      </c>
      <c r="I19" s="309">
        <f t="shared" si="0"/>
        <v>9365</v>
      </c>
      <c r="J19" s="310">
        <f t="shared" si="0"/>
        <v>2.508202209574824</v>
      </c>
      <c r="K19" s="310">
        <f t="shared" si="0"/>
        <v>2.9044313934863855</v>
      </c>
      <c r="L19" s="310">
        <f t="shared" si="0"/>
        <v>-23.648239799850849</v>
      </c>
      <c r="M19" s="309">
        <f t="shared" si="0"/>
        <v>26.760489377726266</v>
      </c>
      <c r="N19" s="311"/>
      <c r="O19" s="312" t="str">
        <f t="shared" si="4"/>
        <v>3</v>
      </c>
      <c r="P19" s="312" t="str">
        <f t="shared" si="11"/>
        <v>3.12</v>
      </c>
      <c r="Q19" s="312">
        <f>RANK(Z19,$Z$8:$Z$72,0)+COUNTIF($Z$8:Z19,Z19)-1</f>
        <v>18</v>
      </c>
      <c r="R19" s="312">
        <f>RANK(U19,$U$8:$U$72,0)+COUNTIF($U$8:U19,U19)-1</f>
        <v>16</v>
      </c>
      <c r="S19" s="293" t="s">
        <v>151</v>
      </c>
      <c r="T19" s="313">
        <f t="shared" si="6"/>
        <v>272</v>
      </c>
      <c r="U19" s="314">
        <f t="shared" si="7"/>
        <v>0.67120718586516626</v>
      </c>
      <c r="V19" s="313">
        <f t="shared" si="8"/>
        <v>9365</v>
      </c>
      <c r="W19" s="314">
        <f t="shared" si="1"/>
        <v>2.508202209574824</v>
      </c>
      <c r="X19" s="310">
        <f t="shared" si="9"/>
        <v>2.9044313934863855</v>
      </c>
      <c r="Y19" s="310">
        <f t="shared" si="2"/>
        <v>-23.648239799850849</v>
      </c>
      <c r="Z19" s="309">
        <f t="shared" si="10"/>
        <v>26.760489377726266</v>
      </c>
      <c r="AA19" s="72"/>
      <c r="AB19" s="315">
        <v>12</v>
      </c>
      <c r="AC19" s="293" t="str">
        <f>VLOOKUP($AB$19,$Q$8:$Z$72,3,FALSE)</f>
        <v>4.18 Contented neighbourhoods</v>
      </c>
      <c r="AD19" s="309">
        <f>VLOOKUP($AB$19,$Q$8:$Z$72,4,FALSE)</f>
        <v>1535</v>
      </c>
      <c r="AE19" s="310">
        <f>VLOOKUP($AB$19,$Q$8:$Z$72,5,FALSE)</f>
        <v>3.7878787878787881</v>
      </c>
      <c r="AF19" s="309">
        <f>VLOOKUP($AB$19,$Q$8:$Z$72,6,FALSE)</f>
        <v>25583</v>
      </c>
      <c r="AG19" s="310">
        <f>VLOOKUP($AB$19,$Q$8:$Z$72,7,FALSE)</f>
        <v>6.851824573150318</v>
      </c>
      <c r="AH19" s="310">
        <f>VLOOKUP($AB$19,$Q$8:$Z$72,8,FALSE)</f>
        <v>6.0000781769143572</v>
      </c>
      <c r="AI19" s="310">
        <f>VLOOKUP($AB$19,$Q$8:$Z$72,9,FALSE)</f>
        <v>-24.414449486452561</v>
      </c>
      <c r="AJ19" s="309">
        <f>VLOOKUP($AB$19,$Q$8:$Z$72,10,FALSE)</f>
        <v>55.282775375219586</v>
      </c>
      <c r="AK19" s="72"/>
      <c r="AL19" s="315">
        <v>12</v>
      </c>
      <c r="AM19" s="293" t="str">
        <f>VLOOKUP($AL$19,$R$8:$Z$72,2,FALSE)</f>
        <v>2.9 Detrimental practices</v>
      </c>
      <c r="AN19" s="309">
        <f>VLOOKUP($AL$19,$R$8:$Z$72,3,FALSE)</f>
        <v>861</v>
      </c>
      <c r="AO19" s="310">
        <f>VLOOKUP($AL$19,$R$8:$Z$72,4,FALSE)</f>
        <v>2.1246668640805448</v>
      </c>
      <c r="AP19" s="309">
        <f>VLOOKUP($AL$19,$R$8:$Z$72,5,FALSE)</f>
        <v>20293</v>
      </c>
      <c r="AQ19" s="310">
        <f>VLOOKUP($AL$19,$R$8:$Z$72,6,FALSE)</f>
        <v>5.4350184131235348</v>
      </c>
      <c r="AR19" s="310">
        <f>VLOOKUP($AL$19,$R$8:$Z$72,7,FALSE)</f>
        <v>4.2428423594342881</v>
      </c>
      <c r="AS19" s="310">
        <f>VLOOKUP($AL$19,$R$8:$Z$72,8,FALSE)</f>
        <v>-29.394399287430765</v>
      </c>
      <c r="AT19" s="309">
        <f>VLOOKUP($AL$19,$R$8:$Z$72,9,FALSE)</f>
        <v>39.092174167253411</v>
      </c>
      <c r="AU19" s="72"/>
      <c r="AV19" s="72"/>
      <c r="AW19" s="72"/>
      <c r="BF19" s="72"/>
      <c r="BG19" s="72"/>
      <c r="BH19" s="72"/>
      <c r="BI19" s="72"/>
      <c r="BJ19" s="72"/>
      <c r="BK19" s="31"/>
      <c r="BM19" s="298"/>
      <c r="BN19" s="299"/>
      <c r="BP19" s="31"/>
      <c r="BR19" s="31"/>
    </row>
    <row r="20" spans="2:70" ht="15" customHeight="1" x14ac:dyDescent="0.25">
      <c r="B20" s="306" t="s">
        <v>152</v>
      </c>
      <c r="C20" s="307">
        <v>1398</v>
      </c>
      <c r="D20" s="307">
        <v>10208</v>
      </c>
      <c r="F20" s="308" t="str">
        <f t="shared" si="3"/>
        <v>3.13 Balanced behaviours</v>
      </c>
      <c r="G20" s="309">
        <f t="shared" si="0"/>
        <v>1398</v>
      </c>
      <c r="H20" s="310">
        <f t="shared" si="0"/>
        <v>3.4498075214687591</v>
      </c>
      <c r="I20" s="309">
        <f t="shared" si="0"/>
        <v>10208</v>
      </c>
      <c r="J20" s="310">
        <f t="shared" si="0"/>
        <v>2.7339805825242718</v>
      </c>
      <c r="K20" s="310">
        <f t="shared" si="0"/>
        <v>13.695141065830722</v>
      </c>
      <c r="L20" s="310">
        <f t="shared" si="0"/>
        <v>8.8366144624010232</v>
      </c>
      <c r="M20" s="309">
        <f t="shared" si="0"/>
        <v>126.18259045144964</v>
      </c>
      <c r="N20" s="311"/>
      <c r="O20" s="312" t="str">
        <f t="shared" si="4"/>
        <v>3</v>
      </c>
      <c r="P20" s="312" t="str">
        <f t="shared" si="11"/>
        <v>3.13</v>
      </c>
      <c r="Q20" s="312">
        <f>RANK(Z20,$Z$8:$Z$72,0)+COUNTIF($Z$8:Z20,Z20)-1</f>
        <v>6</v>
      </c>
      <c r="R20" s="312">
        <f>RANK(U20,$U$8:$U$72,0)+COUNTIF($U$8:U20,U20)-1</f>
        <v>10</v>
      </c>
      <c r="S20" s="293" t="s">
        <v>153</v>
      </c>
      <c r="T20" s="313">
        <f t="shared" si="6"/>
        <v>1398</v>
      </c>
      <c r="U20" s="314">
        <f t="shared" si="7"/>
        <v>3.4498075214687591</v>
      </c>
      <c r="V20" s="313">
        <f t="shared" si="8"/>
        <v>10208</v>
      </c>
      <c r="W20" s="314">
        <f t="shared" si="1"/>
        <v>2.7339805825242718</v>
      </c>
      <c r="X20" s="310">
        <f t="shared" si="9"/>
        <v>13.695141065830722</v>
      </c>
      <c r="Y20" s="310">
        <f t="shared" si="2"/>
        <v>8.8366144624010232</v>
      </c>
      <c r="Z20" s="309">
        <f t="shared" si="10"/>
        <v>126.18259045144964</v>
      </c>
      <c r="AA20" s="72"/>
      <c r="AB20" s="315">
        <v>13</v>
      </c>
      <c r="AC20" s="293" t="str">
        <f>VLOOKUP($AB$20,$Q$8:$Z$36,3,FALSE)</f>
        <v>4.17 Engaged elders</v>
      </c>
      <c r="AD20" s="309">
        <f>VLOOKUP($AB$20,$Q$8:$Z$72,4,FALSE)</f>
        <v>1394</v>
      </c>
      <c r="AE20" s="310">
        <f>VLOOKUP($AB$20,$Q$8:$Z$72,5,FALSE)</f>
        <v>3.4399368275589772</v>
      </c>
      <c r="AF20" s="309">
        <f>VLOOKUP($AB$20,$Q$8:$Z$72,6,FALSE)</f>
        <v>23783</v>
      </c>
      <c r="AG20" s="310">
        <f>VLOOKUP($AB$20,$Q$8:$Z$72,7,FALSE)</f>
        <v>6.3697355205892201</v>
      </c>
      <c r="AH20" s="310">
        <f>VLOOKUP($AB$20,$Q$8:$Z$72,8,FALSE)</f>
        <v>5.8613295210864909</v>
      </c>
      <c r="AI20" s="310">
        <f>VLOOKUP($AB$20,$Q$8:$Z$72,9,FALSE)</f>
        <v>-24.150443416730088</v>
      </c>
      <c r="AJ20" s="309">
        <f>VLOOKUP($AB$20,$Q$8:$Z$72,10,FALSE)</f>
        <v>54.004390236296231</v>
      </c>
      <c r="AK20" s="72"/>
      <c r="AL20" s="315">
        <v>13</v>
      </c>
      <c r="AM20" s="293" t="str">
        <f>VLOOKUP($AL$20,$R$8:$Z$72,2,FALSE)</f>
        <v>2.8 Diverse difficulties</v>
      </c>
      <c r="AN20" s="309">
        <f>VLOOKUP($AL$20,$R$8:$Z$72,3,FALSE)</f>
        <v>398</v>
      </c>
      <c r="AO20" s="310">
        <f>VLOOKUP($AL$20,$R$8:$Z$72,4,FALSE)</f>
        <v>0.98213404402329485</v>
      </c>
      <c r="AP20" s="309">
        <f>VLOOKUP($AL$20,$R$8:$Z$72,5,FALSE)</f>
        <v>10030</v>
      </c>
      <c r="AQ20" s="310">
        <f>VLOOKUP($AL$20,$R$8:$Z$72,6,FALSE)</f>
        <v>2.6863073317710078</v>
      </c>
      <c r="AR20" s="310">
        <f>VLOOKUP($AL$20,$R$8:$Z$72,7,FALSE)</f>
        <v>3.9680957128614156</v>
      </c>
      <c r="AS20" s="310">
        <f>VLOOKUP($AL$20,$R$8:$Z$72,8,FALSE)</f>
        <v>-21.218031115572813</v>
      </c>
      <c r="AT20" s="309">
        <f>VLOOKUP($AL$20,$R$8:$Z$72,9,FALSE)</f>
        <v>36.560747625842247</v>
      </c>
      <c r="AU20" s="72"/>
      <c r="AV20" s="72"/>
      <c r="AW20" s="72"/>
      <c r="BF20" s="72"/>
      <c r="BG20" s="72"/>
      <c r="BH20" s="72"/>
      <c r="BI20" s="72"/>
      <c r="BJ20" s="72"/>
      <c r="BK20" s="31"/>
      <c r="BM20" s="298"/>
      <c r="BN20" s="299"/>
      <c r="BP20" s="31"/>
      <c r="BR20" s="31"/>
    </row>
    <row r="21" spans="2:70" ht="15" customHeight="1" x14ac:dyDescent="0.25">
      <c r="B21" s="306" t="s">
        <v>154</v>
      </c>
      <c r="C21" s="307">
        <v>157</v>
      </c>
      <c r="D21" s="307">
        <v>13048</v>
      </c>
      <c r="F21" s="308" t="str">
        <f t="shared" si="3"/>
        <v>3.14 Mid-life moderation</v>
      </c>
      <c r="G21" s="309">
        <f t="shared" si="0"/>
        <v>157</v>
      </c>
      <c r="H21" s="310">
        <f t="shared" si="0"/>
        <v>0.38742473595893789</v>
      </c>
      <c r="I21" s="309">
        <f t="shared" si="0"/>
        <v>13048</v>
      </c>
      <c r="J21" s="310">
        <f t="shared" si="0"/>
        <v>3.4946099765651155</v>
      </c>
      <c r="K21" s="310">
        <f t="shared" si="0"/>
        <v>1.2032495401594114</v>
      </c>
      <c r="L21" s="310">
        <f t="shared" si="0"/>
        <v>-34.060275564671159</v>
      </c>
      <c r="M21" s="309">
        <f t="shared" si="0"/>
        <v>11.086351225373118</v>
      </c>
      <c r="N21" s="311"/>
      <c r="O21" s="312" t="str">
        <f t="shared" si="4"/>
        <v>3</v>
      </c>
      <c r="P21" s="312" t="str">
        <f t="shared" si="11"/>
        <v>3.14</v>
      </c>
      <c r="Q21" s="312">
        <f>RANK(Z21,$Z$8:$Z$72,0)+COUNTIF($Z$8:Z21,Z21)-1</f>
        <v>24</v>
      </c>
      <c r="R21" s="312">
        <f>RANK(U21,$U$8:$U$72,0)+COUNTIF($U$8:U21,U21)-1</f>
        <v>21</v>
      </c>
      <c r="S21" s="293" t="s">
        <v>155</v>
      </c>
      <c r="T21" s="313">
        <f t="shared" si="6"/>
        <v>157</v>
      </c>
      <c r="U21" s="314">
        <f t="shared" si="7"/>
        <v>0.38742473595893789</v>
      </c>
      <c r="V21" s="313">
        <f t="shared" si="8"/>
        <v>13048</v>
      </c>
      <c r="W21" s="314">
        <f t="shared" si="1"/>
        <v>3.4946099765651155</v>
      </c>
      <c r="X21" s="310">
        <f t="shared" si="9"/>
        <v>1.2032495401594114</v>
      </c>
      <c r="Y21" s="310">
        <f t="shared" si="2"/>
        <v>-34.060275564671159</v>
      </c>
      <c r="Z21" s="309">
        <f>IF(AND(W21&gt;0,X21&gt;0),(U21/W21)*100,0)</f>
        <v>11.086351225373118</v>
      </c>
      <c r="AA21" s="72"/>
      <c r="AB21" s="315">
        <v>14</v>
      </c>
      <c r="AC21" s="293" t="str">
        <f>VLOOKUP($AB$21,$Q$8:$Z$72,3,FALSE)</f>
        <v>2.9 Detrimental practices</v>
      </c>
      <c r="AD21" s="309">
        <f>VLOOKUP($AB$21,$Q$8:$Z$72,4,FALSE)</f>
        <v>861</v>
      </c>
      <c r="AE21" s="310">
        <f>VLOOKUP($AB$21,$Q$8:$Z$72,5,FALSE)</f>
        <v>2.1246668640805448</v>
      </c>
      <c r="AF21" s="309">
        <f>VLOOKUP($AB$21,$Q$8:$Z$72,6,FALSE)</f>
        <v>20293</v>
      </c>
      <c r="AG21" s="310">
        <f>VLOOKUP($AB$21,$Q$8:$Z$72,7,FALSE)</f>
        <v>5.4350184131235348</v>
      </c>
      <c r="AH21" s="310">
        <f>VLOOKUP($AB$21,$Q$8:$Z$72,8,FALSE)</f>
        <v>4.2428423594342881</v>
      </c>
      <c r="AI21" s="310">
        <f>VLOOKUP($AB$21,$Q$8:$Z$72,9,FALSE)</f>
        <v>-29.394399287430765</v>
      </c>
      <c r="AJ21" s="309">
        <f>VLOOKUP($AB$21,$Q$8:$Z$72,10,FALSE)</f>
        <v>39.092174167253411</v>
      </c>
      <c r="AK21" s="72"/>
      <c r="AL21" s="315">
        <v>14</v>
      </c>
      <c r="AM21" s="293" t="str">
        <f>VLOOKUP($AL$21,$R$8:$Z$72,2,FALSE)</f>
        <v>1.5 Multi-generational strains</v>
      </c>
      <c r="AN21" s="309">
        <f>VLOOKUP($AL$21,$R$8:$Z$72,3,FALSE)</f>
        <v>386</v>
      </c>
      <c r="AO21" s="310">
        <f>VLOOKUP($AL$21,$R$8:$Z$72,4,FALSE)</f>
        <v>0.95252196229394936</v>
      </c>
      <c r="AP21" s="309">
        <f>VLOOKUP($AL$21,$R$8:$Z$72,5,FALSE)</f>
        <v>4287</v>
      </c>
      <c r="AQ21" s="310">
        <f>VLOOKUP($AL$21,$R$8:$Z$72,6,FALSE)</f>
        <v>1.148175426849682</v>
      </c>
      <c r="AR21" s="310">
        <f>VLOOKUP($AL$21,$R$8:$Z$72,7,FALSE)</f>
        <v>9.0039654770235593</v>
      </c>
      <c r="AS21" s="310">
        <f>VLOOKUP($AL$21,$R$8:$Z$72,8,FALSE)</f>
        <v>-3.6969810725901366</v>
      </c>
      <c r="AT21" s="309">
        <f>VLOOKUP($AL$21,$R$8:$Z$72,9,FALSE)</f>
        <v>82.959619237579503</v>
      </c>
      <c r="AU21" s="72"/>
      <c r="AV21" s="72"/>
      <c r="AW21" s="72"/>
      <c r="BF21" s="72"/>
      <c r="BG21" s="72"/>
      <c r="BH21" s="72"/>
      <c r="BI21" s="72"/>
      <c r="BJ21" s="72"/>
      <c r="BK21" s="31"/>
      <c r="BM21" s="298"/>
      <c r="BN21" s="299"/>
      <c r="BP21" s="31"/>
      <c r="BR21" s="31"/>
    </row>
    <row r="22" spans="2:70" ht="15" customHeight="1" x14ac:dyDescent="0.25">
      <c r="B22" s="306" t="s">
        <v>156</v>
      </c>
      <c r="C22" s="307">
        <v>2317</v>
      </c>
      <c r="D22" s="307">
        <v>20293</v>
      </c>
      <c r="F22" s="308" t="str">
        <f t="shared" si="3"/>
        <v>4.15 Sociable pensioners</v>
      </c>
      <c r="G22" s="309">
        <f t="shared" si="0"/>
        <v>2317</v>
      </c>
      <c r="H22" s="310">
        <f t="shared" si="0"/>
        <v>5.7175994472411409</v>
      </c>
      <c r="I22" s="309">
        <f t="shared" si="0"/>
        <v>20293</v>
      </c>
      <c r="J22" s="310">
        <f t="shared" si="0"/>
        <v>5.4350184131235348</v>
      </c>
      <c r="K22" s="310">
        <f t="shared" si="0"/>
        <v>11.417730251810969</v>
      </c>
      <c r="L22" s="310">
        <f t="shared" si="0"/>
        <v>2.5091896207547282</v>
      </c>
      <c r="M22" s="309">
        <f t="shared" si="0"/>
        <v>105.19926544195837</v>
      </c>
      <c r="N22" s="311"/>
      <c r="O22" s="312" t="str">
        <f t="shared" si="4"/>
        <v>4</v>
      </c>
      <c r="P22" s="312" t="str">
        <f t="shared" si="11"/>
        <v>4.15</v>
      </c>
      <c r="Q22" s="312">
        <f>RANK(Z22,$Z$8:$Z$72,0)+COUNTIF($Z$8:Z22,Z22)-1</f>
        <v>8</v>
      </c>
      <c r="R22" s="312">
        <f>RANK(U22,$U$8:$U$72,0)+COUNTIF($U$8:U22,U22)-1</f>
        <v>7</v>
      </c>
      <c r="S22" s="293" t="s">
        <v>157</v>
      </c>
      <c r="T22" s="313">
        <f t="shared" si="6"/>
        <v>2317</v>
      </c>
      <c r="U22" s="314">
        <f t="shared" si="7"/>
        <v>5.7175994472411409</v>
      </c>
      <c r="V22" s="313">
        <f t="shared" si="8"/>
        <v>20293</v>
      </c>
      <c r="W22" s="314">
        <f t="shared" si="1"/>
        <v>5.4350184131235348</v>
      </c>
      <c r="X22" s="310">
        <f t="shared" si="9"/>
        <v>11.417730251810969</v>
      </c>
      <c r="Y22" s="310">
        <f t="shared" si="2"/>
        <v>2.5091896207547282</v>
      </c>
      <c r="Z22" s="309">
        <f t="shared" si="10"/>
        <v>105.19926544195837</v>
      </c>
      <c r="AA22" s="72"/>
      <c r="AB22" s="315">
        <v>15</v>
      </c>
      <c r="AC22" s="293" t="str">
        <f>VLOOKUP($AB$22,$Q$8:$Z$72,3,FALSE)</f>
        <v>2.8 Diverse difficulties</v>
      </c>
      <c r="AD22" s="309">
        <f>VLOOKUP($AB$22,$Q$8:$Z$72,4,FALSE)</f>
        <v>398</v>
      </c>
      <c r="AE22" s="310">
        <f>VLOOKUP($AB$22,$Q$8:$Z$72,5,FALSE)</f>
        <v>0.98213404402329485</v>
      </c>
      <c r="AF22" s="309">
        <f>VLOOKUP($AB$22,$Q$8:$Z$72,6,FALSE)</f>
        <v>10030</v>
      </c>
      <c r="AG22" s="310">
        <f>VLOOKUP($AB$22,$Q$8:$Z$72,7,FALSE)</f>
        <v>2.6863073317710078</v>
      </c>
      <c r="AH22" s="310">
        <f>VLOOKUP($AB$22,$Q$8:$Z$72,8,FALSE)</f>
        <v>3.9680957128614156</v>
      </c>
      <c r="AI22" s="310">
        <f>VLOOKUP($AB$22,$Q$8:$Z$72,9,FALSE)</f>
        <v>-21.218031115572813</v>
      </c>
      <c r="AJ22" s="309">
        <f>VLOOKUP($AB$22,$Q$8:$Z$72,10,FALSE)</f>
        <v>36.560747625842247</v>
      </c>
      <c r="AK22" s="72"/>
      <c r="AL22" s="315">
        <v>15</v>
      </c>
      <c r="AM22" s="293" t="str">
        <f>VLOOKUP($AL$22,$R$8:$Z$72,2,FALSE)</f>
        <v>4.16 Worried well</v>
      </c>
      <c r="AN22" s="309">
        <f>VLOOKUP($AL$22,$R$8:$Z$72,3,FALSE)</f>
        <v>324</v>
      </c>
      <c r="AO22" s="310">
        <f>VLOOKUP($AL$22,$R$8:$Z$72,4,FALSE)</f>
        <v>0.79952620669233054</v>
      </c>
      <c r="AP22" s="309">
        <f>VLOOKUP($AL$22,$R$8:$Z$72,5,FALSE)</f>
        <v>14545</v>
      </c>
      <c r="AQ22" s="310">
        <f>VLOOKUP($AL$22,$R$8:$Z$72,6,FALSE)</f>
        <v>3.8955473719450953</v>
      </c>
      <c r="AR22" s="310">
        <f>VLOOKUP($AL$22,$R$8:$Z$72,7,FALSE)</f>
        <v>2.2275696115503609</v>
      </c>
      <c r="AS22" s="310">
        <f>VLOOKUP($AL$22,$R$8:$Z$72,8,FALSE)</f>
        <v>-32.210990117750463</v>
      </c>
      <c r="AT22" s="309">
        <f>VLOOKUP($AL$22,$R$8:$Z$72,9,FALSE)</f>
        <v>20.524104326142929</v>
      </c>
      <c r="AU22" s="72"/>
      <c r="AV22" s="72"/>
      <c r="AW22" s="72"/>
      <c r="BF22" s="72"/>
      <c r="BG22" s="72"/>
      <c r="BH22" s="72"/>
      <c r="BI22" s="72"/>
      <c r="BJ22" s="72"/>
      <c r="BK22" s="31"/>
      <c r="BM22" s="298"/>
      <c r="BN22" s="299"/>
      <c r="BP22" s="31"/>
      <c r="BR22" s="31"/>
    </row>
    <row r="23" spans="2:70" ht="15" customHeight="1" x14ac:dyDescent="0.25">
      <c r="B23" s="306" t="s">
        <v>158</v>
      </c>
      <c r="C23" s="307">
        <v>324</v>
      </c>
      <c r="D23" s="307">
        <v>14545</v>
      </c>
      <c r="F23" s="308" t="str">
        <f t="shared" si="3"/>
        <v>4.16 Worried well</v>
      </c>
      <c r="G23" s="309">
        <f t="shared" si="0"/>
        <v>324</v>
      </c>
      <c r="H23" s="310">
        <f t="shared" si="0"/>
        <v>0.79952620669233054</v>
      </c>
      <c r="I23" s="309">
        <f t="shared" si="0"/>
        <v>14545</v>
      </c>
      <c r="J23" s="310">
        <f t="shared" si="0"/>
        <v>3.8955473719450953</v>
      </c>
      <c r="K23" s="310">
        <f t="shared" si="0"/>
        <v>2.2275696115503609</v>
      </c>
      <c r="L23" s="310">
        <f t="shared" si="0"/>
        <v>-32.210990117750463</v>
      </c>
      <c r="M23" s="309">
        <f t="shared" si="0"/>
        <v>20.524104326142929</v>
      </c>
      <c r="N23" s="311"/>
      <c r="O23" s="312" t="str">
        <f t="shared" si="4"/>
        <v>4</v>
      </c>
      <c r="P23" s="312" t="str">
        <f t="shared" si="11"/>
        <v>4.16</v>
      </c>
      <c r="Q23" s="312">
        <f>RANK(Z23,$Z$8:$Z$72,0)+COUNTIF($Z$8:Z23,Z23)-1</f>
        <v>19</v>
      </c>
      <c r="R23" s="312">
        <f>RANK(U23,$U$8:$U$72,0)+COUNTIF($U$8:U23,U23)-1</f>
        <v>15</v>
      </c>
      <c r="S23" s="293" t="s">
        <v>159</v>
      </c>
      <c r="T23" s="313">
        <f t="shared" si="6"/>
        <v>324</v>
      </c>
      <c r="U23" s="314">
        <f t="shared" si="7"/>
        <v>0.79952620669233054</v>
      </c>
      <c r="V23" s="313">
        <f t="shared" si="8"/>
        <v>14545</v>
      </c>
      <c r="W23" s="314">
        <f t="shared" si="1"/>
        <v>3.8955473719450953</v>
      </c>
      <c r="X23" s="310">
        <f>IF(V23&gt;0,(T23/V23)*100,0)</f>
        <v>2.2275696115503609</v>
      </c>
      <c r="Y23" s="310">
        <f t="shared" si="2"/>
        <v>-32.210990117750463</v>
      </c>
      <c r="Z23" s="309">
        <f t="shared" si="10"/>
        <v>20.524104326142929</v>
      </c>
      <c r="AA23" s="72"/>
      <c r="AB23" s="315">
        <v>16</v>
      </c>
      <c r="AC23" s="293" t="str">
        <f>VLOOKUP($AB$23,$Q$8:$Z$72,3,FALSE)</f>
        <v>7.62 Students in halls of residence</v>
      </c>
      <c r="AD23" s="309">
        <f>VLOOKUP($AB$23,$Q$8:$Z$72,4,FALSE)</f>
        <v>60</v>
      </c>
      <c r="AE23" s="310">
        <f>VLOOKUP($AB$23,$Q$8:$Z$72,5,FALSE)</f>
        <v>0.14806040864672787</v>
      </c>
      <c r="AF23" s="309">
        <f>VLOOKUP($AB$23,$Q$8:$Z$72,6,FALSE)</f>
        <v>1890</v>
      </c>
      <c r="AG23" s="310">
        <f>VLOOKUP($AB$23,$Q$8:$Z$72,7,FALSE)</f>
        <v>0.50619350518915307</v>
      </c>
      <c r="AH23" s="310">
        <f>VLOOKUP($AB$23,$Q$8:$Z$72,8,FALSE)</f>
        <v>3.1746031746031744</v>
      </c>
      <c r="AI23" s="310">
        <f>VLOOKUP($AB$23,$Q$8:$Z$72,9,FALSE)</f>
        <v>-10.158844285275274</v>
      </c>
      <c r="AJ23" s="309">
        <f>VLOOKUP($AB$23,$Q$8:$Z$72,10,FALSE)</f>
        <v>29.249764591784132</v>
      </c>
      <c r="AK23" s="72"/>
      <c r="AL23" s="315">
        <v>16</v>
      </c>
      <c r="AM23" s="293" t="str">
        <f>VLOOKUP($AL$23,$R$8:$Z$72,2,FALSE)</f>
        <v>3.12 Urban isolation</v>
      </c>
      <c r="AN23" s="309">
        <f>VLOOKUP($AL$23,$R$8:$Z$72,3,FALSE)</f>
        <v>272</v>
      </c>
      <c r="AO23" s="310">
        <f>VLOOKUP($AL$23,$R$8:$Z$72,4,FALSE)</f>
        <v>0.67120718586516626</v>
      </c>
      <c r="AP23" s="309">
        <f>VLOOKUP($AL$23,$R$8:$Z$72,5,FALSE)</f>
        <v>9365</v>
      </c>
      <c r="AQ23" s="310">
        <f>VLOOKUP($AL$23,$R$8:$Z$72,6,FALSE)</f>
        <v>2.508202209574824</v>
      </c>
      <c r="AR23" s="310">
        <f>VLOOKUP($AL$23,$R$8:$Z$72,7,FALSE)</f>
        <v>2.9044313934863855</v>
      </c>
      <c r="AS23" s="310">
        <f>VLOOKUP($AL$23,$R$8:$Z$72,8,FALSE)</f>
        <v>-23.648239799850849</v>
      </c>
      <c r="AT23" s="309">
        <f>VLOOKUP($AL$23,$R$8:$Z$72,9,FALSE)</f>
        <v>26.760489377726266</v>
      </c>
      <c r="AU23" s="72"/>
      <c r="AV23" s="72"/>
      <c r="AW23" s="72"/>
      <c r="BF23" s="72"/>
      <c r="BG23" s="72"/>
      <c r="BH23" s="72"/>
      <c r="BI23" s="72"/>
      <c r="BJ23" s="72"/>
      <c r="BK23" s="31"/>
      <c r="BM23" s="298"/>
      <c r="BN23" s="299"/>
      <c r="BP23" s="31"/>
      <c r="BR23" s="31"/>
    </row>
    <row r="24" spans="2:70" ht="15" customHeight="1" x14ac:dyDescent="0.25">
      <c r="B24" s="306" t="s">
        <v>160</v>
      </c>
      <c r="C24" s="307">
        <v>1394</v>
      </c>
      <c r="D24" s="307">
        <v>23783</v>
      </c>
      <c r="F24" s="308" t="str">
        <f>IF($G$4=1,S24,IF($G$4=2,AC24,IF($G$4=3,AM24,"")))</f>
        <v>4.17 Engaged elders</v>
      </c>
      <c r="G24" s="309">
        <f t="shared" si="0"/>
        <v>1394</v>
      </c>
      <c r="H24" s="310">
        <f t="shared" si="0"/>
        <v>3.4399368275589772</v>
      </c>
      <c r="I24" s="309">
        <f t="shared" si="0"/>
        <v>23783</v>
      </c>
      <c r="J24" s="310">
        <f t="shared" si="0"/>
        <v>6.3697355205892201</v>
      </c>
      <c r="K24" s="310">
        <f t="shared" si="0"/>
        <v>5.8613295210864909</v>
      </c>
      <c r="L24" s="310">
        <f t="shared" si="0"/>
        <v>-24.150443416730088</v>
      </c>
      <c r="M24" s="309">
        <f t="shared" si="0"/>
        <v>54.004390236296231</v>
      </c>
      <c r="N24" s="311"/>
      <c r="O24" s="312" t="str">
        <f t="shared" si="4"/>
        <v>4</v>
      </c>
      <c r="P24" s="312" t="str">
        <f t="shared" si="11"/>
        <v>4.17</v>
      </c>
      <c r="Q24" s="312">
        <f>RANK(Z24,$Z$8:$Z$72,0)+COUNTIF($Z$8:Z24,Z24)-1</f>
        <v>13</v>
      </c>
      <c r="R24" s="312">
        <f>RANK(U24,$U$8:$U$72,0)+COUNTIF($U$8:U24,U24)-1</f>
        <v>11</v>
      </c>
      <c r="S24" s="293" t="s">
        <v>161</v>
      </c>
      <c r="T24" s="313">
        <f t="shared" si="6"/>
        <v>1394</v>
      </c>
      <c r="U24" s="314">
        <f t="shared" si="7"/>
        <v>3.4399368275589772</v>
      </c>
      <c r="V24" s="313">
        <f t="shared" si="8"/>
        <v>23783</v>
      </c>
      <c r="W24" s="314">
        <f t="shared" si="1"/>
        <v>6.3697355205892201</v>
      </c>
      <c r="X24" s="310">
        <f t="shared" si="9"/>
        <v>5.8613295210864909</v>
      </c>
      <c r="Y24" s="310">
        <f t="shared" si="2"/>
        <v>-24.150443416730088</v>
      </c>
      <c r="Z24" s="309">
        <f t="shared" si="10"/>
        <v>54.004390236296231</v>
      </c>
      <c r="AA24" s="72"/>
      <c r="AB24" s="315">
        <v>17</v>
      </c>
      <c r="AC24" s="293" t="str">
        <f>VLOOKUP($AB$24,$Q$8:$Z$72,3,FALSE)</f>
        <v>3.10 Sedentary habits</v>
      </c>
      <c r="AD24" s="309">
        <f>VLOOKUP($AB$24,$Q$8:$Z$72,4,FALSE)</f>
        <v>270</v>
      </c>
      <c r="AE24" s="310">
        <f>VLOOKUP($AB$24,$Q$8:$Z$72,5,FALSE)</f>
        <v>0.66627183891027542</v>
      </c>
      <c r="AF24" s="309">
        <f>VLOOKUP($AB$24,$Q$8:$Z$72,6,FALSE)</f>
        <v>9055</v>
      </c>
      <c r="AG24" s="310">
        <f>VLOOKUP($AB$24,$Q$8:$Z$72,7,FALSE)</f>
        <v>2.4251757616337462</v>
      </c>
      <c r="AH24" s="310">
        <f>VLOOKUP($AB$24,$Q$8:$Z$72,8,FALSE)</f>
        <v>2.9817780231916067</v>
      </c>
      <c r="AI24" s="310">
        <f>VLOOKUP($AB$24,$Q$8:$Z$72,9,FALSE)</f>
        <v>-23.017479894162509</v>
      </c>
      <c r="AJ24" s="309">
        <f>VLOOKUP($AB$24,$Q$8:$Z$72,10,FALSE)</f>
        <v>27.473136151642642</v>
      </c>
      <c r="AK24" s="72"/>
      <c r="AL24" s="315">
        <v>17</v>
      </c>
      <c r="AM24" s="293" t="str">
        <f>VLOOKUP($AL$24,$R$8:$Z$72,2,FALSE)</f>
        <v>3.10 Sedentary habits</v>
      </c>
      <c r="AN24" s="309">
        <f>VLOOKUP($AL$24,$R$8:$Z$72,3,FALSE)</f>
        <v>270</v>
      </c>
      <c r="AO24" s="310">
        <f>VLOOKUP($AL$24,$R$8:$Z$72,4,FALSE)</f>
        <v>0.66627183891027542</v>
      </c>
      <c r="AP24" s="309">
        <f>VLOOKUP($AL$24,$R$8:$Z$72,5,FALSE)</f>
        <v>9055</v>
      </c>
      <c r="AQ24" s="310">
        <f>VLOOKUP($AL$24,$R$8:$Z$72,6,FALSE)</f>
        <v>2.4251757616337462</v>
      </c>
      <c r="AR24" s="310">
        <f>VLOOKUP($AL$24,$R$8:$Z$72,7,FALSE)</f>
        <v>2.9817780231916067</v>
      </c>
      <c r="AS24" s="310">
        <f>VLOOKUP($AL$24,$R$8:$Z$72,8,FALSE)</f>
        <v>-23.017479894162509</v>
      </c>
      <c r="AT24" s="309">
        <f>VLOOKUP($AL$24,$R$8:$Z$72,9,FALSE)</f>
        <v>27.473136151642642</v>
      </c>
      <c r="AU24" s="72"/>
      <c r="AV24" s="72"/>
      <c r="AW24" s="72"/>
      <c r="BF24" s="72"/>
      <c r="BG24" s="72"/>
      <c r="BH24" s="72"/>
      <c r="BI24" s="72"/>
      <c r="BJ24" s="72"/>
      <c r="BK24" s="31"/>
      <c r="BM24" s="298"/>
      <c r="BN24" s="299"/>
      <c r="BP24" s="31"/>
      <c r="BR24" s="31"/>
    </row>
    <row r="25" spans="2:70" ht="15" customHeight="1" x14ac:dyDescent="0.25">
      <c r="B25" s="306" t="s">
        <v>162</v>
      </c>
      <c r="C25" s="307">
        <v>1535</v>
      </c>
      <c r="D25" s="307">
        <v>25583</v>
      </c>
      <c r="F25" s="308" t="str">
        <f>IF($G$4=1,S25,IF($G$4=2,AC25,IF($G$4=3,AM25,"")))</f>
        <v>4.18 Contented neighbourhoods</v>
      </c>
      <c r="G25" s="309">
        <f t="shared" si="0"/>
        <v>1535</v>
      </c>
      <c r="H25" s="310">
        <f t="shared" si="0"/>
        <v>3.7878787878787881</v>
      </c>
      <c r="I25" s="309">
        <f t="shared" si="0"/>
        <v>25583</v>
      </c>
      <c r="J25" s="310">
        <f t="shared" si="0"/>
        <v>6.851824573150318</v>
      </c>
      <c r="K25" s="310">
        <f t="shared" si="0"/>
        <v>6.0000781769143572</v>
      </c>
      <c r="L25" s="310">
        <f t="shared" si="0"/>
        <v>-24.414449486452561</v>
      </c>
      <c r="M25" s="309">
        <f t="shared" si="0"/>
        <v>55.282775375219586</v>
      </c>
      <c r="N25" s="311"/>
      <c r="O25" s="312" t="str">
        <f t="shared" si="4"/>
        <v>4</v>
      </c>
      <c r="P25" s="312" t="str">
        <f t="shared" si="11"/>
        <v>4.18</v>
      </c>
      <c r="Q25" s="312">
        <f>RANK(Z25,$Z$8:$Z$72,0)+COUNTIF($Z$8:Z25,Z25)-1</f>
        <v>12</v>
      </c>
      <c r="R25" s="312">
        <f>RANK(U25,$U$8:$U$72,0)+COUNTIF($U$8:U25,U25)-1</f>
        <v>9</v>
      </c>
      <c r="S25" s="293" t="s">
        <v>163</v>
      </c>
      <c r="T25" s="313">
        <f t="shared" si="6"/>
        <v>1535</v>
      </c>
      <c r="U25" s="314">
        <f t="shared" si="7"/>
        <v>3.7878787878787881</v>
      </c>
      <c r="V25" s="313">
        <f t="shared" si="8"/>
        <v>25583</v>
      </c>
      <c r="W25" s="314">
        <f t="shared" si="1"/>
        <v>6.851824573150318</v>
      </c>
      <c r="X25" s="310">
        <f t="shared" si="9"/>
        <v>6.0000781769143572</v>
      </c>
      <c r="Y25" s="310">
        <f t="shared" si="2"/>
        <v>-24.414449486452561</v>
      </c>
      <c r="Z25" s="309">
        <f t="shared" si="10"/>
        <v>55.282775375219586</v>
      </c>
      <c r="AA25" s="72"/>
      <c r="AB25" s="315">
        <v>18</v>
      </c>
      <c r="AC25" s="293" t="str">
        <f>VLOOKUP($AB$25,$Q$8:$Z$72,3,FALSE)</f>
        <v>3.12 Urban isolation</v>
      </c>
      <c r="AD25" s="309">
        <f>VLOOKUP($AB$25,$Q$8:$Z$72,4,FALSE)</f>
        <v>272</v>
      </c>
      <c r="AE25" s="310">
        <f>VLOOKUP($AB$25,$Q$8:$Z$72,5,FALSE)</f>
        <v>0.67120718586516626</v>
      </c>
      <c r="AF25" s="309">
        <f>VLOOKUP($AB$25,$Q$8:$Z$72,6,FALSE)</f>
        <v>9365</v>
      </c>
      <c r="AG25" s="310">
        <f>VLOOKUP($AB$25,$Q$8:$Z$72,7,FALSE)</f>
        <v>2.508202209574824</v>
      </c>
      <c r="AH25" s="310">
        <f>VLOOKUP($AB$25,$Q$8:$Z$72,8,FALSE)</f>
        <v>2.9044313934863855</v>
      </c>
      <c r="AI25" s="310">
        <f>VLOOKUP($AB$25,$Q$8:$Z$72,9,FALSE)</f>
        <v>-23.648239799850849</v>
      </c>
      <c r="AJ25" s="309">
        <f>VLOOKUP($AB$25,$Q$8:$Z$72,10,FALSE)</f>
        <v>26.760489377726266</v>
      </c>
      <c r="AK25" s="72"/>
      <c r="AL25" s="315">
        <v>18</v>
      </c>
      <c r="AM25" s="293" t="str">
        <f>VLOOKUP($AL$25,$R$8:$Z$72,2,FALSE)</f>
        <v>7.64 Inactive communal populations</v>
      </c>
      <c r="AN25" s="309">
        <f>VLOOKUP($AL$25,$R$8:$Z$72,3,FALSE)</f>
        <v>262</v>
      </c>
      <c r="AO25" s="310">
        <f>VLOOKUP($AL$25,$R$8:$Z$72,4,FALSE)</f>
        <v>0.64653045109071172</v>
      </c>
      <c r="AP25" s="309">
        <f>VLOOKUP($AL$25,$R$8:$Z$72,5,FALSE)</f>
        <v>3052</v>
      </c>
      <c r="AQ25" s="310">
        <f>VLOOKUP($AL$25,$R$8:$Z$72,6,FALSE)</f>
        <v>0.81740877134248413</v>
      </c>
      <c r="AR25" s="310">
        <f>VLOOKUP($AL$25,$R$8:$Z$72,7,FALSE)</f>
        <v>8.5845347313237212</v>
      </c>
      <c r="AS25" s="310">
        <f>VLOOKUP($AL$25,$R$8:$Z$72,8,FALSE)</f>
        <v>-3.8203728278971614</v>
      </c>
      <c r="AT25" s="309">
        <f>VLOOKUP($AL$25,$R$8:$Z$72,9,FALSE)</f>
        <v>79.095120306682333</v>
      </c>
      <c r="AU25" s="72"/>
      <c r="AV25" s="72"/>
      <c r="AW25" s="72"/>
      <c r="BF25" s="72"/>
      <c r="BG25" s="72"/>
      <c r="BH25" s="72"/>
      <c r="BI25" s="72"/>
      <c r="BJ25" s="72"/>
      <c r="BK25" s="31"/>
      <c r="BM25" s="298"/>
      <c r="BN25" s="299"/>
      <c r="BP25" s="31"/>
      <c r="BR25" s="31"/>
    </row>
    <row r="26" spans="2:70" ht="15" customHeight="1" x14ac:dyDescent="0.25">
      <c r="B26" s="306" t="s">
        <v>164</v>
      </c>
      <c r="C26" s="307">
        <v>4707</v>
      </c>
      <c r="D26" s="307">
        <v>24019</v>
      </c>
      <c r="F26" s="308" t="str">
        <f t="shared" si="3"/>
        <v>4.19 Active empty nesters</v>
      </c>
      <c r="G26" s="309">
        <f t="shared" si="0"/>
        <v>4707</v>
      </c>
      <c r="H26" s="310">
        <f t="shared" si="0"/>
        <v>11.615339058335801</v>
      </c>
      <c r="I26" s="309">
        <f t="shared" si="0"/>
        <v>24019</v>
      </c>
      <c r="J26" s="310">
        <f t="shared" si="0"/>
        <v>6.4329427519250082</v>
      </c>
      <c r="K26" s="310">
        <f t="shared" si="0"/>
        <v>19.596985719638617</v>
      </c>
      <c r="L26" s="310">
        <f t="shared" si="0"/>
        <v>42.522662140203451</v>
      </c>
      <c r="M26" s="309">
        <f t="shared" si="0"/>
        <v>180.56027398751527</v>
      </c>
      <c r="N26" s="311"/>
      <c r="O26" s="312" t="str">
        <f t="shared" si="4"/>
        <v>4</v>
      </c>
      <c r="P26" s="312" t="str">
        <f t="shared" si="11"/>
        <v>4.19</v>
      </c>
      <c r="Q26" s="312">
        <f>RANK(Z26,$Z$8:$Z$72,0)+COUNTIF($Z$8:Z26,Z26)-1</f>
        <v>5</v>
      </c>
      <c r="R26" s="312">
        <f>RANK(U26,$U$8:$U$72,0)+COUNTIF($U$8:U26,U26)-1</f>
        <v>3</v>
      </c>
      <c r="S26" s="293" t="s">
        <v>165</v>
      </c>
      <c r="T26" s="313">
        <f t="shared" si="6"/>
        <v>4707</v>
      </c>
      <c r="U26" s="314">
        <f t="shared" si="7"/>
        <v>11.615339058335801</v>
      </c>
      <c r="V26" s="313">
        <f t="shared" si="8"/>
        <v>24019</v>
      </c>
      <c r="W26" s="314">
        <f t="shared" si="1"/>
        <v>6.4329427519250082</v>
      </c>
      <c r="X26" s="310">
        <f t="shared" si="9"/>
        <v>19.596985719638617</v>
      </c>
      <c r="Y26" s="310">
        <f t="shared" si="2"/>
        <v>42.522662140203451</v>
      </c>
      <c r="Z26" s="309">
        <f t="shared" si="10"/>
        <v>180.56027398751527</v>
      </c>
      <c r="AA26" s="72"/>
      <c r="AB26" s="315">
        <v>19</v>
      </c>
      <c r="AC26" s="293" t="str">
        <f>VLOOKUP($AB$26,$Q$8:$Z$72,3,FALSE)</f>
        <v>4.16 Worried well</v>
      </c>
      <c r="AD26" s="309">
        <f>VLOOKUP($AB$26,$Q$8:$Z$72,4,FALSE)</f>
        <v>324</v>
      </c>
      <c r="AE26" s="310">
        <f>VLOOKUP($AB$26,$Q$8:$Z$72,5,FALSE)</f>
        <v>0.79952620669233054</v>
      </c>
      <c r="AF26" s="309">
        <f>VLOOKUP($AB$26,$Q$8:$Z$72,6,FALSE)</f>
        <v>14545</v>
      </c>
      <c r="AG26" s="310">
        <f>VLOOKUP($AB$26,$Q$8:$Z$72,7,FALSE)</f>
        <v>3.8955473719450953</v>
      </c>
      <c r="AH26" s="310">
        <f>VLOOKUP($AB$26,$Q$8:$Z$72,8,FALSE)</f>
        <v>2.2275696115503609</v>
      </c>
      <c r="AI26" s="310">
        <f>VLOOKUP($AB$26,$Q$8:$Z$72,9,FALSE)</f>
        <v>-32.210990117750463</v>
      </c>
      <c r="AJ26" s="309">
        <f>VLOOKUP($AB$26,$Q$8:$Z$72,10,FALSE)</f>
        <v>20.524104326142929</v>
      </c>
      <c r="AK26" s="72"/>
      <c r="AL26" s="315">
        <v>19</v>
      </c>
      <c r="AM26" s="293" t="str">
        <f>VLOOKUP($AL$26,$R$8:$Z$72,2,FALSE)</f>
        <v>3.11 Pressured parents</v>
      </c>
      <c r="AN26" s="309">
        <f>VLOOKUP($AL$26,$R$8:$Z$72,3,FALSE)</f>
        <v>250</v>
      </c>
      <c r="AO26" s="310">
        <f>VLOOKUP($AL$26,$R$8:$Z$72,4,FALSE)</f>
        <v>0.61691836936136613</v>
      </c>
      <c r="AP26" s="309">
        <f>VLOOKUP($AL$26,$R$8:$Z$72,5,FALSE)</f>
        <v>12641</v>
      </c>
      <c r="AQ26" s="310">
        <f>VLOOKUP($AL$26,$R$8:$Z$72,6,FALSE)</f>
        <v>3.3856042852360226</v>
      </c>
      <c r="AR26" s="310">
        <f>VLOOKUP($AL$26,$R$8:$Z$72,7,FALSE)</f>
        <v>1.9776916383197531</v>
      </c>
      <c r="AS26" s="310">
        <f>VLOOKUP($AL$26,$R$8:$Z$72,8,FALSE)</f>
        <v>-30.817033184887606</v>
      </c>
      <c r="AT26" s="309">
        <f>VLOOKUP($AL$26,$R$8:$Z$72,9,FALSE)</f>
        <v>18.221809679637694</v>
      </c>
      <c r="AU26" s="72"/>
      <c r="AV26" s="72"/>
      <c r="AW26" s="72"/>
      <c r="BF26" s="72"/>
      <c r="BG26" s="72"/>
      <c r="BH26" s="72"/>
      <c r="BI26" s="72"/>
      <c r="BJ26" s="72"/>
      <c r="BK26" s="31"/>
      <c r="BM26" s="298"/>
      <c r="BN26" s="299"/>
      <c r="BP26" s="31"/>
      <c r="BR26" s="31"/>
    </row>
    <row r="27" spans="2:70" ht="15" customHeight="1" x14ac:dyDescent="0.25">
      <c r="B27" s="306" t="s">
        <v>166</v>
      </c>
      <c r="C27" s="307">
        <v>3367</v>
      </c>
      <c r="D27" s="307">
        <v>15653</v>
      </c>
      <c r="F27" s="308" t="str">
        <f t="shared" si="3"/>
        <v>5.20 Five-a-day families</v>
      </c>
      <c r="G27" s="309">
        <f t="shared" si="0"/>
        <v>3367</v>
      </c>
      <c r="H27" s="310">
        <f t="shared" si="0"/>
        <v>8.3086565985588798</v>
      </c>
      <c r="I27" s="309">
        <f t="shared" si="0"/>
        <v>15653</v>
      </c>
      <c r="J27" s="310">
        <f t="shared" si="0"/>
        <v>4.1922999665215936</v>
      </c>
      <c r="K27" s="310">
        <f t="shared" si="0"/>
        <v>21.510253625503097</v>
      </c>
      <c r="L27" s="310">
        <f t="shared" si="0"/>
        <v>41.346882059304328</v>
      </c>
      <c r="M27" s="309">
        <f t="shared" si="0"/>
        <v>198.18850427949414</v>
      </c>
      <c r="N27" s="311"/>
      <c r="O27" s="312" t="str">
        <f t="shared" si="4"/>
        <v>5</v>
      </c>
      <c r="P27" s="312" t="str">
        <f t="shared" si="11"/>
        <v>5.20</v>
      </c>
      <c r="Q27" s="312">
        <f>RANK(Z27,$Z$8:$Z$72,0)+COUNTIF($Z$8:Z27,Z27)-1</f>
        <v>2</v>
      </c>
      <c r="R27" s="312">
        <f>RANK(U27,$U$8:$U$72,0)+COUNTIF($U$8:U27,U27)-1</f>
        <v>4</v>
      </c>
      <c r="S27" s="293" t="s">
        <v>167</v>
      </c>
      <c r="T27" s="313">
        <f t="shared" si="6"/>
        <v>3367</v>
      </c>
      <c r="U27" s="314">
        <f t="shared" si="7"/>
        <v>8.3086565985588798</v>
      </c>
      <c r="V27" s="313">
        <f t="shared" si="8"/>
        <v>15653</v>
      </c>
      <c r="W27" s="314">
        <f t="shared" si="1"/>
        <v>4.1922999665215936</v>
      </c>
      <c r="X27" s="310">
        <f t="shared" si="9"/>
        <v>21.510253625503097</v>
      </c>
      <c r="Y27" s="310">
        <f t="shared" si="2"/>
        <v>41.346882059304328</v>
      </c>
      <c r="Z27" s="309">
        <f t="shared" si="10"/>
        <v>198.18850427949414</v>
      </c>
      <c r="AA27" s="72"/>
      <c r="AB27" s="315">
        <v>20</v>
      </c>
      <c r="AC27" s="293" t="str">
        <f>VLOOKUP($AB$27,$Q$8:$Z$72,3,FALSE)</f>
        <v>2.6 Stressed young families</v>
      </c>
      <c r="AD27" s="309">
        <f>VLOOKUP($AB$27,$Q$8:$Z$72,4,FALSE)</f>
        <v>199</v>
      </c>
      <c r="AE27" s="310">
        <f>VLOOKUP($AB$27,$Q$8:$Z$72,5,FALSE)</f>
        <v>0.49106702201164742</v>
      </c>
      <c r="AF27" s="309">
        <f>VLOOKUP($AB$27,$Q$8:$Z$72,6,FALSE)</f>
        <v>9063</v>
      </c>
      <c r="AG27" s="310">
        <f>VLOOKUP($AB$27,$Q$8:$Z$72,7,FALSE)</f>
        <v>2.4273183796451292</v>
      </c>
      <c r="AH27" s="310">
        <f>VLOOKUP($AB$27,$Q$8:$Z$72,8,FALSE)</f>
        <v>2.1957409246386406</v>
      </c>
      <c r="AI27" s="310">
        <f>VLOOKUP($AB$27,$Q$8:$Z$72,9,FALSE)</f>
        <v>-25.327387556019822</v>
      </c>
      <c r="AJ27" s="309">
        <f>VLOOKUP($AB$27,$Q$8:$Z$72,10,FALSE)</f>
        <v>20.230845122321398</v>
      </c>
      <c r="AK27" s="72"/>
      <c r="AL27" s="315">
        <v>20</v>
      </c>
      <c r="AM27" s="293" t="str">
        <f>VLOOKUP($AL$27,$R$8:$Z$72,2,FALSE)</f>
        <v>2.6 Stressed young families</v>
      </c>
      <c r="AN27" s="309">
        <f>VLOOKUP($AL$27,$R$8:$Z$72,3,FALSE)</f>
        <v>199</v>
      </c>
      <c r="AO27" s="310">
        <f>VLOOKUP($AL$27,$R$8:$Z$72,4,FALSE)</f>
        <v>0.49106702201164742</v>
      </c>
      <c r="AP27" s="309">
        <f>VLOOKUP($AL$27,$R$8:$Z$72,5,FALSE)</f>
        <v>9063</v>
      </c>
      <c r="AQ27" s="310">
        <f>VLOOKUP($AL$27,$R$8:$Z$72,6,FALSE)</f>
        <v>2.4273183796451292</v>
      </c>
      <c r="AR27" s="310">
        <f>VLOOKUP($AL$27,$R$8:$Z$72,7,FALSE)</f>
        <v>2.1957409246386406</v>
      </c>
      <c r="AS27" s="310">
        <f>VLOOKUP($AL$27,$R$8:$Z$72,8,FALSE)</f>
        <v>-25.327387556019822</v>
      </c>
      <c r="AT27" s="309">
        <f>VLOOKUP($AL$27,$R$8:$Z$72,9,FALSE)</f>
        <v>20.230845122321398</v>
      </c>
      <c r="AU27" s="72"/>
      <c r="AV27" s="72"/>
      <c r="AW27" s="72"/>
      <c r="BF27" s="72"/>
      <c r="BG27" s="72"/>
      <c r="BH27" s="72"/>
      <c r="BI27" s="72"/>
      <c r="BJ27" s="72"/>
      <c r="BK27" s="31"/>
      <c r="BM27" s="298"/>
      <c r="BN27" s="299"/>
      <c r="BP27" s="31"/>
      <c r="BR27" s="31"/>
    </row>
    <row r="28" spans="2:70" ht="15" customHeight="1" x14ac:dyDescent="0.25">
      <c r="B28" s="306" t="s">
        <v>168</v>
      </c>
      <c r="C28" s="307">
        <v>2591</v>
      </c>
      <c r="D28" s="307">
        <v>20769</v>
      </c>
      <c r="F28" s="308" t="str">
        <f t="shared" si="3"/>
        <v>5.21 Executive wellness</v>
      </c>
      <c r="G28" s="309">
        <f t="shared" si="0"/>
        <v>2591</v>
      </c>
      <c r="H28" s="310">
        <f t="shared" si="0"/>
        <v>6.3937419800611988</v>
      </c>
      <c r="I28" s="309">
        <f t="shared" si="0"/>
        <v>20769</v>
      </c>
      <c r="J28" s="310">
        <f t="shared" si="0"/>
        <v>5.5625041848008028</v>
      </c>
      <c r="K28" s="310">
        <f t="shared" si="0"/>
        <v>12.475323799894072</v>
      </c>
      <c r="L28" s="310">
        <f t="shared" si="0"/>
        <v>7.3008601341226775</v>
      </c>
      <c r="M28" s="309">
        <f t="shared" si="0"/>
        <v>114.94358957125286</v>
      </c>
      <c r="N28" s="311"/>
      <c r="O28" s="312" t="str">
        <f t="shared" si="4"/>
        <v>5</v>
      </c>
      <c r="P28" s="312" t="str">
        <f t="shared" si="11"/>
        <v>5.21</v>
      </c>
      <c r="Q28" s="312">
        <f>RANK(Z28,$Z$8:$Z$72,0)+COUNTIF($Z$8:Z28,Z28)-1</f>
        <v>7</v>
      </c>
      <c r="R28" s="312">
        <f>RANK(U28,$U$8:$U$72,0)+COUNTIF($U$8:U28,U28)-1</f>
        <v>5</v>
      </c>
      <c r="S28" s="293" t="s">
        <v>169</v>
      </c>
      <c r="T28" s="313">
        <f t="shared" si="6"/>
        <v>2591</v>
      </c>
      <c r="U28" s="314">
        <f t="shared" si="7"/>
        <v>6.3937419800611988</v>
      </c>
      <c r="V28" s="313">
        <f t="shared" si="8"/>
        <v>20769</v>
      </c>
      <c r="W28" s="314">
        <f t="shared" si="1"/>
        <v>5.5625041848008028</v>
      </c>
      <c r="X28" s="310">
        <f t="shared" si="9"/>
        <v>12.475323799894072</v>
      </c>
      <c r="Y28" s="310">
        <f t="shared" si="2"/>
        <v>7.3008601341226775</v>
      </c>
      <c r="Z28" s="309">
        <f t="shared" si="10"/>
        <v>114.94358957125286</v>
      </c>
      <c r="AA28" s="72"/>
      <c r="AB28" s="315">
        <v>21</v>
      </c>
      <c r="AC28" s="293" t="str">
        <f>VLOOKUP($AB$28,$Q$8:$Z$72,3,FALSE)</f>
        <v>3.11 Pressured parents</v>
      </c>
      <c r="AD28" s="309">
        <f>VLOOKUP($AB$28,$Q$8:$Z$72,4,FALSE)</f>
        <v>250</v>
      </c>
      <c r="AE28" s="310">
        <f>VLOOKUP($AB$28,$Q$8:$Z$72,5,FALSE)</f>
        <v>0.61691836936136613</v>
      </c>
      <c r="AF28" s="309">
        <f>VLOOKUP($AB$28,$Q$8:$Z$72,6,FALSE)</f>
        <v>12641</v>
      </c>
      <c r="AG28" s="310">
        <f>VLOOKUP($AB$28,$Q$8:$Z$72,7,FALSE)</f>
        <v>3.3856042852360226</v>
      </c>
      <c r="AH28" s="310">
        <f>VLOOKUP($AB$28,$Q$8:$Z$72,8,FALSE)</f>
        <v>1.9776916383197531</v>
      </c>
      <c r="AI28" s="310">
        <f>VLOOKUP($AB$28,$Q$8:$Z$72,9,FALSE)</f>
        <v>-30.817033184887606</v>
      </c>
      <c r="AJ28" s="309">
        <f>VLOOKUP($AB$28,$Q$8:$Z$72,10,FALSE)</f>
        <v>18.221809679637694</v>
      </c>
      <c r="AK28" s="72"/>
      <c r="AL28" s="315">
        <v>21</v>
      </c>
      <c r="AM28" s="293" t="str">
        <f>VLOOKUP($AL$28,$R$8:$Z$72,2,FALSE)</f>
        <v>3.14 Mid-life moderation</v>
      </c>
      <c r="AN28" s="309">
        <f>VLOOKUP($AL$28,$R$8:$Z$72,3,FALSE)</f>
        <v>157</v>
      </c>
      <c r="AO28" s="310">
        <f>VLOOKUP($AL$28,$R$8:$Z$72,4,FALSE)</f>
        <v>0.38742473595893789</v>
      </c>
      <c r="AP28" s="309">
        <f>VLOOKUP($AL$28,$R$8:$Z$72,5,FALSE)</f>
        <v>13048</v>
      </c>
      <c r="AQ28" s="310">
        <f>VLOOKUP($AL$28,$R$8:$Z$72,6,FALSE)</f>
        <v>3.4946099765651155</v>
      </c>
      <c r="AR28" s="310">
        <f>VLOOKUP($AL$28,$R$8:$Z$72,7,FALSE)</f>
        <v>1.2032495401594114</v>
      </c>
      <c r="AS28" s="310">
        <f>VLOOKUP($AL$28,$R$8:$Z$72,8,FALSE)</f>
        <v>-34.060275564671159</v>
      </c>
      <c r="AT28" s="309">
        <f>VLOOKUP($AL$28,$R$8:$Z$72,9,FALSE)</f>
        <v>11.086351225373118</v>
      </c>
      <c r="AU28" s="72"/>
      <c r="AV28" s="72"/>
      <c r="AW28" s="72"/>
      <c r="BF28" s="72"/>
      <c r="BG28" s="72"/>
      <c r="BH28" s="72"/>
      <c r="BI28" s="72"/>
      <c r="BJ28" s="72"/>
      <c r="BK28" s="31"/>
      <c r="BM28" s="298"/>
      <c r="BN28" s="299"/>
      <c r="BP28" s="31"/>
      <c r="BR28" s="31"/>
    </row>
    <row r="29" spans="2:70" ht="15" customHeight="1" x14ac:dyDescent="0.25">
      <c r="B29" s="306" t="s">
        <v>170</v>
      </c>
      <c r="C29" s="307">
        <v>4740</v>
      </c>
      <c r="D29" s="307">
        <v>22366</v>
      </c>
      <c r="F29" s="308" t="str">
        <f t="shared" si="3"/>
        <v>5.22 Healthy suburban households</v>
      </c>
      <c r="G29" s="309">
        <f t="shared" si="0"/>
        <v>4740</v>
      </c>
      <c r="H29" s="310">
        <f t="shared" si="0"/>
        <v>11.696772283091502</v>
      </c>
      <c r="I29" s="309">
        <f t="shared" si="0"/>
        <v>22366</v>
      </c>
      <c r="J29" s="310">
        <f t="shared" si="0"/>
        <v>5.9902243053230659</v>
      </c>
      <c r="K29" s="310">
        <f t="shared" si="0"/>
        <v>21.192882053116339</v>
      </c>
      <c r="L29" s="310">
        <f t="shared" si="0"/>
        <v>48.408494416253937</v>
      </c>
      <c r="M29" s="309">
        <f t="shared" si="0"/>
        <v>195.26434548865643</v>
      </c>
      <c r="N29" s="311"/>
      <c r="O29" s="312" t="str">
        <f t="shared" si="4"/>
        <v>5</v>
      </c>
      <c r="P29" s="312" t="str">
        <f t="shared" si="11"/>
        <v>5.22</v>
      </c>
      <c r="Q29" s="312">
        <f>RANK(Z29,$Z$8:$Z$72,0)+COUNTIF($Z$8:Z29,Z29)-1</f>
        <v>3</v>
      </c>
      <c r="R29" s="312">
        <f>RANK(U29,$U$8:$U$72,0)+COUNTIF($U$8:U29,U29)-1</f>
        <v>2</v>
      </c>
      <c r="S29" s="293" t="s">
        <v>171</v>
      </c>
      <c r="T29" s="313">
        <f t="shared" si="6"/>
        <v>4740</v>
      </c>
      <c r="U29" s="314">
        <f t="shared" si="7"/>
        <v>11.696772283091502</v>
      </c>
      <c r="V29" s="313">
        <f t="shared" si="8"/>
        <v>22366</v>
      </c>
      <c r="W29" s="314">
        <f t="shared" si="1"/>
        <v>5.9902243053230659</v>
      </c>
      <c r="X29" s="310">
        <f t="shared" si="9"/>
        <v>21.192882053116339</v>
      </c>
      <c r="Y29" s="310">
        <f t="shared" si="2"/>
        <v>48.408494416253937</v>
      </c>
      <c r="Z29" s="309">
        <f t="shared" si="10"/>
        <v>195.26434548865643</v>
      </c>
      <c r="AA29" s="72"/>
      <c r="AB29" s="315">
        <v>22</v>
      </c>
      <c r="AC29" s="293" t="str">
        <f>VLOOKUP($AB$29,$Q$8:$Z$72,3,FALSE)</f>
        <v>1.3 Inactive singles</v>
      </c>
      <c r="AD29" s="309">
        <f>VLOOKUP($AB$29,$Q$8:$Z$72,4,FALSE)</f>
        <v>82</v>
      </c>
      <c r="AE29" s="310">
        <f>VLOOKUP($AB$29,$Q$8:$Z$72,5,FALSE)</f>
        <v>0.20234922515052811</v>
      </c>
      <c r="AF29" s="309">
        <f>VLOOKUP($AB$29,$Q$8:$Z$72,6,FALSE)</f>
        <v>4750</v>
      </c>
      <c r="AG29" s="310">
        <f>VLOOKUP($AB$29,$Q$8:$Z$72,7,FALSE)</f>
        <v>1.2721794442584533</v>
      </c>
      <c r="AH29" s="310">
        <f>VLOOKUP($AB$29,$Q$8:$Z$72,8,FALSE)</f>
        <v>1.7263157894736842</v>
      </c>
      <c r="AI29" s="310">
        <f>VLOOKUP($AB$29,$Q$8:$Z$72,9,FALSE)</f>
        <v>-19.216622221448809</v>
      </c>
      <c r="AJ29" s="309">
        <f>VLOOKUP($AB$29,$Q$8:$Z$72,10,FALSE)</f>
        <v>15.905714092753353</v>
      </c>
      <c r="AK29" s="72"/>
      <c r="AL29" s="315">
        <v>22</v>
      </c>
      <c r="AM29" s="293" t="str">
        <f>VLOOKUP($AL$29,$R$8:$Z$72,2,FALSE)</f>
        <v>1.3 Inactive singles</v>
      </c>
      <c r="AN29" s="309">
        <f>VLOOKUP($AL$29,$R$8:$Z$72,3,FALSE)</f>
        <v>82</v>
      </c>
      <c r="AO29" s="310">
        <f>VLOOKUP($AL$29,$R$8:$Z$72,4,FALSE)</f>
        <v>0.20234922515052811</v>
      </c>
      <c r="AP29" s="309">
        <f>VLOOKUP($AL$29,$R$8:$Z$72,5,FALSE)</f>
        <v>4750</v>
      </c>
      <c r="AQ29" s="310">
        <f>VLOOKUP($AL$29,$R$8:$Z$72,6,FALSE)</f>
        <v>1.2721794442584533</v>
      </c>
      <c r="AR29" s="310">
        <f>VLOOKUP($AL$29,$R$8:$Z$72,7,FALSE)</f>
        <v>1.7263157894736842</v>
      </c>
      <c r="AS29" s="310">
        <f>VLOOKUP($AL$29,$R$8:$Z$72,8,FALSE)</f>
        <v>-19.216622221448809</v>
      </c>
      <c r="AT29" s="309">
        <f>VLOOKUP($AL$29,$R$8:$Z$72,9,FALSE)</f>
        <v>15.905714092753353</v>
      </c>
      <c r="AU29" s="72"/>
      <c r="AV29" s="72"/>
      <c r="AW29" s="72"/>
      <c r="BF29" s="72"/>
      <c r="BG29" s="72"/>
      <c r="BH29" s="72"/>
      <c r="BI29" s="72"/>
      <c r="BJ29" s="72"/>
      <c r="BK29" s="31"/>
      <c r="BM29" s="298"/>
      <c r="BN29" s="299"/>
      <c r="BP29" s="31"/>
      <c r="BQ29" s="31"/>
      <c r="BR29" s="31"/>
    </row>
    <row r="30" spans="2:70" ht="15" customHeight="1" x14ac:dyDescent="0.25">
      <c r="B30" s="306" t="s">
        <v>172</v>
      </c>
      <c r="C30" s="307">
        <v>2166</v>
      </c>
      <c r="D30" s="307">
        <v>23084</v>
      </c>
      <c r="F30" s="308" t="str">
        <f t="shared" si="3"/>
        <v>5.23 Peak professionals</v>
      </c>
      <c r="G30" s="309">
        <f t="shared" si="0"/>
        <v>2166</v>
      </c>
      <c r="H30" s="310">
        <f t="shared" si="0"/>
        <v>5.344980752146876</v>
      </c>
      <c r="I30" s="309">
        <f t="shared" si="0"/>
        <v>23084</v>
      </c>
      <c r="J30" s="310">
        <f t="shared" si="0"/>
        <v>6.1825242718446605</v>
      </c>
      <c r="K30" s="310">
        <f t="shared" si="0"/>
        <v>9.383122509097209</v>
      </c>
      <c r="L30" s="310">
        <f t="shared" si="0"/>
        <v>-7.0006561865040773</v>
      </c>
      <c r="M30" s="309">
        <f t="shared" si="0"/>
        <v>86.453049225993752</v>
      </c>
      <c r="N30" s="311"/>
      <c r="O30" s="312" t="str">
        <f t="shared" si="4"/>
        <v>5</v>
      </c>
      <c r="P30" s="312" t="str">
        <f t="shared" si="11"/>
        <v>5.23</v>
      </c>
      <c r="Q30" s="312">
        <f>RANK(Z30,$Z$8:$Z$72,0)+COUNTIF($Z$8:Z30,Z30)-1</f>
        <v>9</v>
      </c>
      <c r="R30" s="312">
        <f>RANK(U30,$U$8:$U$72,0)+COUNTIF($U$8:U30,U30)-1</f>
        <v>8</v>
      </c>
      <c r="S30" s="293" t="s">
        <v>173</v>
      </c>
      <c r="T30" s="313">
        <f t="shared" si="6"/>
        <v>2166</v>
      </c>
      <c r="U30" s="314">
        <f t="shared" si="7"/>
        <v>5.344980752146876</v>
      </c>
      <c r="V30" s="313">
        <f t="shared" si="8"/>
        <v>23084</v>
      </c>
      <c r="W30" s="314">
        <f t="shared" si="1"/>
        <v>6.1825242718446605</v>
      </c>
      <c r="X30" s="310">
        <f t="shared" si="9"/>
        <v>9.383122509097209</v>
      </c>
      <c r="Y30" s="310">
        <f t="shared" si="2"/>
        <v>-7.0006561865040773</v>
      </c>
      <c r="Z30" s="309">
        <f t="shared" si="10"/>
        <v>86.453049225993752</v>
      </c>
      <c r="AA30" s="72"/>
      <c r="AB30" s="315">
        <v>23</v>
      </c>
      <c r="AC30" s="293" t="str">
        <f>VLOOKUP($AB$30,$Q$8:$Z$72,3,FALSE)</f>
        <v>1.1 Elderly in poor health</v>
      </c>
      <c r="AD30" s="309">
        <f>VLOOKUP($AB$30,$Q$8:$Z$72,4,FALSE)</f>
        <v>75</v>
      </c>
      <c r="AE30" s="310">
        <f>VLOOKUP($AB$30,$Q$8:$Z$72,5,FALSE)</f>
        <v>0.18507551080840984</v>
      </c>
      <c r="AF30" s="309">
        <f>VLOOKUP($AB$30,$Q$8:$Z$72,6,FALSE)</f>
        <v>4991</v>
      </c>
      <c r="AG30" s="310">
        <f>VLOOKUP($AB$30,$Q$8:$Z$72,7,FALSE)</f>
        <v>1.3367258118513559</v>
      </c>
      <c r="AH30" s="310">
        <f>VLOOKUP($AB$30,$Q$8:$Z$72,8,FALSE)</f>
        <v>1.5027048687637747</v>
      </c>
      <c r="AI30" s="310">
        <f>VLOOKUP($AB$30,$Q$8:$Z$72,9,FALSE)</f>
        <v>-20.187282002100268</v>
      </c>
      <c r="AJ30" s="309">
        <f>VLOOKUP($AB$30,$Q$8:$Z$72,10,FALSE)</f>
        <v>13.845435553614511</v>
      </c>
      <c r="AK30" s="72"/>
      <c r="AL30" s="315">
        <v>23</v>
      </c>
      <c r="AM30" s="293" t="str">
        <f>VLOOKUP($AL$30,$R$8:$Z$72,2,FALSE)</f>
        <v>1.2 Unhealthy routines</v>
      </c>
      <c r="AN30" s="309">
        <f>VLOOKUP($AL$30,$R$8:$Z$72,3,FALSE)</f>
        <v>79</v>
      </c>
      <c r="AO30" s="310">
        <f>VLOOKUP($AL$30,$R$8:$Z$72,4,FALSE)</f>
        <v>0.19494620471819168</v>
      </c>
      <c r="AP30" s="309">
        <f>VLOOKUP($AL$30,$R$8:$Z$72,5,FALSE)</f>
        <v>17514</v>
      </c>
      <c r="AQ30" s="310">
        <f>VLOOKUP($AL$30,$R$8:$Z$72,6,FALSE)</f>
        <v>4.6907264814194845</v>
      </c>
      <c r="AR30" s="310">
        <f>VLOOKUP($AL$30,$R$8:$Z$72,7,FALSE)</f>
        <v>0.45106771725476763</v>
      </c>
      <c r="AS30" s="310">
        <f>VLOOKUP($AL$30,$R$8:$Z$72,8,FALSE)</f>
        <v>-42.802939625045617</v>
      </c>
      <c r="AT30" s="309">
        <f>VLOOKUP($AL$30,$R$8:$Z$72,9,FALSE)</f>
        <v>4.1559917315664512</v>
      </c>
      <c r="AU30" s="72"/>
      <c r="AV30" s="72"/>
      <c r="AW30" s="72"/>
      <c r="BF30" s="72"/>
      <c r="BG30" s="72"/>
      <c r="BH30" s="72"/>
      <c r="BI30" s="72"/>
      <c r="BJ30" s="72"/>
      <c r="BK30" s="31"/>
      <c r="BM30" s="298"/>
      <c r="BN30" s="299"/>
      <c r="BP30" s="31"/>
      <c r="BQ30" s="31"/>
      <c r="BR30" s="31"/>
    </row>
    <row r="31" spans="2:70" ht="15" customHeight="1" x14ac:dyDescent="0.25">
      <c r="B31" s="306" t="s">
        <v>174</v>
      </c>
      <c r="C31" s="307">
        <v>10109</v>
      </c>
      <c r="D31" s="307">
        <v>32027</v>
      </c>
      <c r="F31" s="308" t="str">
        <f t="shared" si="3"/>
        <v>5.24 Comfortable maturity</v>
      </c>
      <c r="G31" s="309">
        <f t="shared" si="0"/>
        <v>10109</v>
      </c>
      <c r="H31" s="310">
        <f t="shared" si="0"/>
        <v>24.945711183496201</v>
      </c>
      <c r="I31" s="309">
        <f t="shared" si="0"/>
        <v>32027</v>
      </c>
      <c r="J31" s="310">
        <f t="shared" si="0"/>
        <v>8.5777033813190489</v>
      </c>
      <c r="K31" s="310">
        <f t="shared" si="0"/>
        <v>31.563992881006651</v>
      </c>
      <c r="L31" s="310">
        <f t="shared" si="0"/>
        <v>117.66313111308959</v>
      </c>
      <c r="M31" s="309">
        <f t="shared" si="0"/>
        <v>290.82039882405144</v>
      </c>
      <c r="N31" s="311"/>
      <c r="O31" s="312" t="str">
        <f t="shared" si="4"/>
        <v>5</v>
      </c>
      <c r="P31" s="312" t="str">
        <f t="shared" si="11"/>
        <v>5.24</v>
      </c>
      <c r="Q31" s="312">
        <f>RANK(Z31,$Z$8:$Z$72,0)+COUNTIF($Z$8:Z31,Z31)-1</f>
        <v>1</v>
      </c>
      <c r="R31" s="312">
        <f>RANK(U31,$U$8:$U$72,0)+COUNTIF($U$8:U31,U31)-1</f>
        <v>1</v>
      </c>
      <c r="S31" s="293" t="s">
        <v>175</v>
      </c>
      <c r="T31" s="313">
        <f t="shared" si="6"/>
        <v>10109</v>
      </c>
      <c r="U31" s="314">
        <f t="shared" si="7"/>
        <v>24.945711183496201</v>
      </c>
      <c r="V31" s="313">
        <f t="shared" si="8"/>
        <v>32027</v>
      </c>
      <c r="W31" s="314">
        <f t="shared" si="1"/>
        <v>8.5777033813190489</v>
      </c>
      <c r="X31" s="310">
        <f t="shared" si="9"/>
        <v>31.563992881006651</v>
      </c>
      <c r="Y31" s="310">
        <f t="shared" si="2"/>
        <v>117.66313111308959</v>
      </c>
      <c r="Z31" s="309">
        <f t="shared" si="10"/>
        <v>290.82039882405144</v>
      </c>
      <c r="AA31" s="72"/>
      <c r="AB31" s="315">
        <v>24</v>
      </c>
      <c r="AC31" s="293" t="str">
        <f>VLOOKUP($AB$31,$Q$8:$Z$72,3,FALSE)</f>
        <v>3.14 Mid-life moderation</v>
      </c>
      <c r="AD31" s="309">
        <f>VLOOKUP($AB$31,$Q$8:$Z$72,4,FALSE)</f>
        <v>157</v>
      </c>
      <c r="AE31" s="310">
        <f>VLOOKUP($AB$31,$Q$8:$Z$72,5,FALSE)</f>
        <v>0.38742473595893789</v>
      </c>
      <c r="AF31" s="309">
        <f>VLOOKUP($AB$31,$Q$8:$Z$72,6,FALSE)</f>
        <v>13048</v>
      </c>
      <c r="AG31" s="310">
        <f>VLOOKUP($AB$31,$Q$8:$Z$72,7,FALSE)</f>
        <v>3.4946099765651155</v>
      </c>
      <c r="AH31" s="310">
        <f>VLOOKUP($AB$31,$Q$8:$Z$72,8,FALSE)</f>
        <v>1.2032495401594114</v>
      </c>
      <c r="AI31" s="310">
        <f>VLOOKUP($AB$31,$Q$8:$Z$72,9,FALSE)</f>
        <v>-34.060275564671159</v>
      </c>
      <c r="AJ31" s="309">
        <f>VLOOKUP($AB$31,$Q$8:$Z$72,10,FALSE)</f>
        <v>11.086351225373118</v>
      </c>
      <c r="AK31" s="72"/>
      <c r="AL31" s="315">
        <v>24</v>
      </c>
      <c r="AM31" s="293" t="str">
        <f>VLOOKUP($AL$31,$R$8:$Z$72,2,FALSE)</f>
        <v>1.1 Elderly in poor health</v>
      </c>
      <c r="AN31" s="309">
        <f>VLOOKUP($AL$31,$R$8:$Z$72,3,FALSE)</f>
        <v>75</v>
      </c>
      <c r="AO31" s="310">
        <f>VLOOKUP($AL$31,$R$8:$Z$72,4,FALSE)</f>
        <v>0.18507551080840984</v>
      </c>
      <c r="AP31" s="309">
        <f>VLOOKUP($AL$31,$R$8:$Z$72,5,FALSE)</f>
        <v>4991</v>
      </c>
      <c r="AQ31" s="310">
        <f>VLOOKUP($AL$31,$R$8:$Z$72,6,FALSE)</f>
        <v>1.3367258118513559</v>
      </c>
      <c r="AR31" s="310">
        <f>VLOOKUP($AL$31,$R$8:$Z$72,7,FALSE)</f>
        <v>1.5027048687637747</v>
      </c>
      <c r="AS31" s="310">
        <f>VLOOKUP($AL$31,$R$8:$Z$72,8,FALSE)</f>
        <v>-20.187282002100268</v>
      </c>
      <c r="AT31" s="309">
        <f>VLOOKUP($AL$31,$R$8:$Z$72,9,FALSE)</f>
        <v>13.845435553614511</v>
      </c>
      <c r="AU31" s="72"/>
      <c r="AV31" s="72"/>
      <c r="AW31" s="72"/>
      <c r="BF31" s="72"/>
      <c r="BG31" s="72"/>
      <c r="BH31" s="72"/>
      <c r="BI31" s="72"/>
      <c r="BJ31" s="72"/>
      <c r="BK31" s="31"/>
      <c r="BM31" s="298"/>
      <c r="BN31" s="299"/>
      <c r="BP31" s="31"/>
      <c r="BQ31" s="31"/>
      <c r="BR31" s="31"/>
    </row>
    <row r="32" spans="2:70" ht="15" customHeight="1" x14ac:dyDescent="0.25">
      <c r="B32" s="306" t="s">
        <v>176</v>
      </c>
      <c r="C32" s="307">
        <v>2514</v>
      </c>
      <c r="D32" s="307">
        <v>12434</v>
      </c>
      <c r="F32" s="308" t="str">
        <f t="shared" si="3"/>
        <v>5.25 First-class fitness</v>
      </c>
      <c r="G32" s="309">
        <f t="shared" si="0"/>
        <v>2514</v>
      </c>
      <c r="H32" s="310">
        <f t="shared" si="0"/>
        <v>6.2037311222978975</v>
      </c>
      <c r="I32" s="309">
        <f t="shared" si="0"/>
        <v>12434</v>
      </c>
      <c r="J32" s="310">
        <f t="shared" si="0"/>
        <v>3.3301640441914961</v>
      </c>
      <c r="K32" s="310">
        <f t="shared" si="0"/>
        <v>20.21875502654013</v>
      </c>
      <c r="L32" s="310">
        <f t="shared" si="0"/>
        <v>32.240308455235215</v>
      </c>
      <c r="M32" s="309">
        <f t="shared" si="0"/>
        <v>186.28905483255411</v>
      </c>
      <c r="N32" s="311"/>
      <c r="O32" s="312" t="str">
        <f t="shared" si="4"/>
        <v>5</v>
      </c>
      <c r="P32" s="312" t="str">
        <f t="shared" si="11"/>
        <v>5.25</v>
      </c>
      <c r="Q32" s="312">
        <f>RANK(Z32,$Z$8:$Z$72,0)+COUNTIF($Z$8:Z32,Z32)-1</f>
        <v>4</v>
      </c>
      <c r="R32" s="312">
        <f>RANK(U32,$U$8:$U$72,0)+COUNTIF($U$8:U32,U32)-1</f>
        <v>6</v>
      </c>
      <c r="S32" s="293" t="s">
        <v>177</v>
      </c>
      <c r="T32" s="313">
        <f t="shared" si="6"/>
        <v>2514</v>
      </c>
      <c r="U32" s="314">
        <f t="shared" si="7"/>
        <v>6.2037311222978975</v>
      </c>
      <c r="V32" s="313">
        <f t="shared" si="8"/>
        <v>12434</v>
      </c>
      <c r="W32" s="314">
        <f t="shared" si="1"/>
        <v>3.3301640441914961</v>
      </c>
      <c r="X32" s="310">
        <f t="shared" si="9"/>
        <v>20.21875502654013</v>
      </c>
      <c r="Y32" s="310">
        <f t="shared" si="2"/>
        <v>32.240308455235215</v>
      </c>
      <c r="Z32" s="309">
        <f t="shared" si="10"/>
        <v>186.28905483255411</v>
      </c>
      <c r="AA32" s="72"/>
      <c r="AB32" s="315">
        <v>25</v>
      </c>
      <c r="AC32" s="293" t="str">
        <f>VLOOKUP($AB$32,$Q$8:$Z$72,3,FALSE)</f>
        <v>1.2 Unhealthy routines</v>
      </c>
      <c r="AD32" s="309">
        <f>VLOOKUP($AB$32,$Q$8:$Z$72,4,FALSE)</f>
        <v>79</v>
      </c>
      <c r="AE32" s="310">
        <f>VLOOKUP($AB$32,$Q$8:$Z$72,5,FALSE)</f>
        <v>0.19494620471819168</v>
      </c>
      <c r="AF32" s="309">
        <f>VLOOKUP($AB$32,$Q$8:$Z$72,6,FALSE)</f>
        <v>17514</v>
      </c>
      <c r="AG32" s="310">
        <f>VLOOKUP($AB$32,$Q$8:$Z$72,7,FALSE)</f>
        <v>4.6907264814194845</v>
      </c>
      <c r="AH32" s="310">
        <f>VLOOKUP($AB$32,$Q$8:$Z$72,8,FALSE)</f>
        <v>0.45106771725476763</v>
      </c>
      <c r="AI32" s="310">
        <f>VLOOKUP($AB$32,$Q$8:$Z$72,9,FALSE)</f>
        <v>-42.802939625045617</v>
      </c>
      <c r="AJ32" s="309">
        <f>VLOOKUP($AB$32,$Q$8:$Z$72,10,FALSE)</f>
        <v>4.1559917315664512</v>
      </c>
      <c r="AK32" s="72"/>
      <c r="AL32" s="315">
        <v>25</v>
      </c>
      <c r="AM32" s="293" t="str">
        <f>VLOOKUP($AL$32,$R$8:$Z$72,2,FALSE)</f>
        <v>7.62 Students in halls of residence</v>
      </c>
      <c r="AN32" s="309">
        <f>VLOOKUP($AL$32,$R$8:$Z$72,3,FALSE)</f>
        <v>60</v>
      </c>
      <c r="AO32" s="310">
        <f>VLOOKUP($AL$32,$R$8:$Z$72,4,FALSE)</f>
        <v>0.14806040864672787</v>
      </c>
      <c r="AP32" s="309">
        <f>VLOOKUP($AL$32,$R$8:$Z$72,5,FALSE)</f>
        <v>1890</v>
      </c>
      <c r="AQ32" s="310">
        <f>VLOOKUP($AL$32,$R$8:$Z$72,6,FALSE)</f>
        <v>0.50619350518915307</v>
      </c>
      <c r="AR32" s="310">
        <f>VLOOKUP($AL$32,$R$8:$Z$72,7,FALSE)</f>
        <v>3.1746031746031744</v>
      </c>
      <c r="AS32" s="310">
        <f>VLOOKUP($AL$32,$R$8:$Z$72,8,FALSE)</f>
        <v>-10.158844285275274</v>
      </c>
      <c r="AT32" s="309">
        <f>VLOOKUP($AL$32,$R$8:$Z$72,9,FALSE)</f>
        <v>29.249764591784132</v>
      </c>
      <c r="AU32" s="72"/>
      <c r="AV32" s="72"/>
      <c r="AW32" s="72"/>
      <c r="BF32" s="72"/>
      <c r="BG32" s="72"/>
      <c r="BH32" s="72"/>
      <c r="BI32" s="72"/>
      <c r="BJ32" s="72"/>
      <c r="BK32" s="31"/>
      <c r="BM32" s="298"/>
      <c r="BN32" s="299"/>
    </row>
    <row r="33" spans="2:69" ht="15" customHeight="1" x14ac:dyDescent="0.25">
      <c r="B33" s="306" t="s">
        <v>178</v>
      </c>
      <c r="C33" s="307">
        <v>60</v>
      </c>
      <c r="D33" s="307">
        <v>1890</v>
      </c>
      <c r="F33" s="308" t="str">
        <f t="shared" si="3"/>
        <v>7.62 Students in halls of residence</v>
      </c>
      <c r="G33" s="309">
        <f t="shared" si="0"/>
        <v>60</v>
      </c>
      <c r="H33" s="310">
        <f t="shared" si="0"/>
        <v>0.14806040864672787</v>
      </c>
      <c r="I33" s="309">
        <f t="shared" si="0"/>
        <v>1890</v>
      </c>
      <c r="J33" s="310">
        <f t="shared" si="0"/>
        <v>0.50619350518915307</v>
      </c>
      <c r="K33" s="310">
        <f t="shared" si="0"/>
        <v>3.1746031746031744</v>
      </c>
      <c r="L33" s="310">
        <f t="shared" si="0"/>
        <v>-10.158844285275274</v>
      </c>
      <c r="M33" s="309">
        <f t="shared" si="0"/>
        <v>29.249764591784132</v>
      </c>
      <c r="N33" s="311"/>
      <c r="O33" s="312" t="str">
        <f t="shared" si="4"/>
        <v>7</v>
      </c>
      <c r="P33" s="312" t="str">
        <f t="shared" si="11"/>
        <v>7.62</v>
      </c>
      <c r="Q33" s="312">
        <f>RANK(Z33,$Z$8:$Z$72,0)+COUNTIF($Z$8:Z33,Z33)-1</f>
        <v>16</v>
      </c>
      <c r="R33" s="312">
        <f>RANK(U33,$U$8:$U$72,0)+COUNTIF($U$8:U33,U33)-1</f>
        <v>25</v>
      </c>
      <c r="S33" s="293" t="s">
        <v>179</v>
      </c>
      <c r="T33" s="313">
        <f t="shared" si="6"/>
        <v>60</v>
      </c>
      <c r="U33" s="314">
        <f t="shared" si="7"/>
        <v>0.14806040864672787</v>
      </c>
      <c r="V33" s="313">
        <f t="shared" si="8"/>
        <v>1890</v>
      </c>
      <c r="W33" s="314">
        <f t="shared" si="1"/>
        <v>0.50619350518915307</v>
      </c>
      <c r="X33" s="310">
        <f t="shared" si="9"/>
        <v>3.1746031746031744</v>
      </c>
      <c r="Y33" s="310">
        <f t="shared" si="2"/>
        <v>-10.158844285275274</v>
      </c>
      <c r="Z33" s="309">
        <f t="shared" si="10"/>
        <v>29.249764591784132</v>
      </c>
      <c r="AA33" s="72"/>
      <c r="AB33" s="315">
        <v>26</v>
      </c>
      <c r="AC33" s="293" t="str">
        <f>VLOOKUP($AB$33,$Q$8:$Z$72,3,FALSE)</f>
        <v>1.4 Struggling on low incomes</v>
      </c>
      <c r="AD33" s="309">
        <f>VLOOKUP($AB$33,$Q$8:$Z$72,4,FALSE)</f>
        <v>11</v>
      </c>
      <c r="AE33" s="310">
        <f>VLOOKUP($AB$33,$Q$8:$Z$72,5,FALSE)</f>
        <v>2.714440825190011E-2</v>
      </c>
      <c r="AF33" s="309">
        <f>VLOOKUP($AB$33,$Q$8:$Z$72,6,FALSE)</f>
        <v>3117</v>
      </c>
      <c r="AG33" s="310">
        <f>VLOOKUP($AB$33,$Q$8:$Z$72,7,FALSE)</f>
        <v>0.83481754268496822</v>
      </c>
      <c r="AH33" s="310">
        <f>VLOOKUP($AB$33,$Q$8:$Z$72,8,FALSE)</f>
        <v>0.35290343278793712</v>
      </c>
      <c r="AI33" s="310">
        <f>VLOOKUP($AB$33,$Q$8:$Z$72,9,FALSE)</f>
        <v>-17.869664533246215</v>
      </c>
      <c r="AJ33" s="309">
        <f>VLOOKUP($AB$33,$Q$8:$Z$72,10,FALSE)</f>
        <v>3.2515378347940977</v>
      </c>
      <c r="AK33" s="72"/>
      <c r="AL33" s="315">
        <v>26</v>
      </c>
      <c r="AM33" s="293" t="str">
        <f>VLOOKUP($AL$33,$R$8:$Z$72,2,FALSE)</f>
        <v>1.4 Struggling on low incomes</v>
      </c>
      <c r="AN33" s="309">
        <f>VLOOKUP($AL$33,$R$8:$Z$72,3,FALSE)</f>
        <v>11</v>
      </c>
      <c r="AO33" s="310">
        <f>VLOOKUP($AL$33,$R$8:$Z$72,4,FALSE)</f>
        <v>2.714440825190011E-2</v>
      </c>
      <c r="AP33" s="309">
        <f>VLOOKUP($AL$33,$R$8:$Z$72,5,FALSE)</f>
        <v>3117</v>
      </c>
      <c r="AQ33" s="310">
        <f>VLOOKUP($AL$33,$R$8:$Z$72,6,FALSE)</f>
        <v>0.83481754268496822</v>
      </c>
      <c r="AR33" s="310">
        <f>VLOOKUP($AL$33,$R$8:$Z$72,7,FALSE)</f>
        <v>0.35290343278793712</v>
      </c>
      <c r="AS33" s="310">
        <f>VLOOKUP($AL$33,$R$8:$Z$72,8,FALSE)</f>
        <v>-17.869664533246215</v>
      </c>
      <c r="AT33" s="309">
        <f>VLOOKUP($AL$33,$R$8:$Z$72,9,FALSE)</f>
        <v>3.2515378347940977</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-8.8114683724094593</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-8.8114683724094593</v>
      </c>
      <c r="Z34" s="309">
        <f t="shared" si="10"/>
        <v>0</v>
      </c>
      <c r="AA34" s="72"/>
      <c r="AB34" s="315">
        <v>27</v>
      </c>
      <c r="AC34" s="293" t="str">
        <f>VLOOKUP($AB$34,$Q$8:$Z$72,3,FALSE)</f>
        <v>2.7 Burdened lifestyles</v>
      </c>
      <c r="AD34" s="309">
        <f>VLOOKUP($AB$34,$Q$8:$Z$72,4,FALSE)</f>
        <v>0</v>
      </c>
      <c r="AE34" s="310">
        <f>VLOOKUP($AB$34,$Q$8:$Z$72,5,FALSE)</f>
        <v>0</v>
      </c>
      <c r="AF34" s="309">
        <f>VLOOKUP($AB$34,$Q$8:$Z$72,6,FALSE)</f>
        <v>4801</v>
      </c>
      <c r="AG34" s="310">
        <f>VLOOKUP($AB$34,$Q$8:$Z$72,7,FALSE)</f>
        <v>1.2858386340810177</v>
      </c>
      <c r="AH34" s="310">
        <f>VLOOKUP($AB$34,$Q$8:$Z$72,8,FALSE)</f>
        <v>0</v>
      </c>
      <c r="AI34" s="310">
        <f>VLOOKUP($AB$34,$Q$8:$Z$72,9,FALSE)</f>
        <v>-22.975218925897039</v>
      </c>
      <c r="AJ34" s="309">
        <f>VLOOKUP($AB$34,$Q$8:$Z$72,10,FALSE)</f>
        <v>0</v>
      </c>
      <c r="AK34" s="72"/>
      <c r="AL34" s="315">
        <v>27</v>
      </c>
      <c r="AM34" s="293" t="str">
        <f>VLOOKUP($AL$34,$R$8:$Z$72,2,FALSE)</f>
        <v>2.7 Burdened lifestyles</v>
      </c>
      <c r="AN34" s="309">
        <f>VLOOKUP($AL$34,$R$8:$Z$72,3,FALSE)</f>
        <v>0</v>
      </c>
      <c r="AO34" s="310">
        <f>VLOOKUP($AL$34,$R$8:$Z$72,4,FALSE)</f>
        <v>0</v>
      </c>
      <c r="AP34" s="309">
        <f>VLOOKUP($AL$34,$R$8:$Z$72,5,FALSE)</f>
        <v>4801</v>
      </c>
      <c r="AQ34" s="310">
        <f>VLOOKUP($AL$34,$R$8:$Z$72,6,FALSE)</f>
        <v>1.2858386340810177</v>
      </c>
      <c r="AR34" s="310">
        <f>VLOOKUP($AL$34,$R$8:$Z$72,7,FALSE)</f>
        <v>0</v>
      </c>
      <c r="AS34" s="310">
        <f>VLOOKUP($AL$34,$R$8:$Z$72,8,FALSE)</f>
        <v>-22.975218925897039</v>
      </c>
      <c r="AT34" s="309">
        <f>VLOOKUP($AL$34,$R$8:$Z$72,9,FALSE)</f>
        <v>0</v>
      </c>
      <c r="AU34" s="72"/>
      <c r="AV34" s="72"/>
      <c r="AW34" s="72"/>
      <c r="BF34" s="72"/>
      <c r="BG34" s="72"/>
      <c r="BH34" s="72"/>
      <c r="BI34" s="72"/>
      <c r="BJ34" s="72"/>
      <c r="BK34" s="31"/>
      <c r="BM34" s="316"/>
      <c r="BN34" s="299"/>
    </row>
    <row r="35" spans="2:69" ht="15" customHeight="1" x14ac:dyDescent="0.25">
      <c r="B35" s="306" t="s">
        <v>182</v>
      </c>
      <c r="C35" s="307">
        <v>262</v>
      </c>
      <c r="D35" s="307">
        <v>3052</v>
      </c>
      <c r="F35" s="308" t="str">
        <f t="shared" si="3"/>
        <v>7.64 Inactive communal populations</v>
      </c>
      <c r="G35" s="309">
        <f t="shared" si="0"/>
        <v>262</v>
      </c>
      <c r="H35" s="310">
        <f t="shared" si="0"/>
        <v>0.64653045109071172</v>
      </c>
      <c r="I35" s="309">
        <f t="shared" si="0"/>
        <v>3052</v>
      </c>
      <c r="J35" s="310">
        <f t="shared" si="0"/>
        <v>0.81740877134248413</v>
      </c>
      <c r="K35" s="310">
        <f t="shared" si="0"/>
        <v>8.5845347313237212</v>
      </c>
      <c r="L35" s="310">
        <f t="shared" si="0"/>
        <v>-3.8203728278971614</v>
      </c>
      <c r="M35" s="309">
        <f t="shared" si="0"/>
        <v>79.095120306682333</v>
      </c>
      <c r="N35" s="311"/>
      <c r="O35" s="312" t="str">
        <f t="shared" si="4"/>
        <v>7</v>
      </c>
      <c r="P35" s="312" t="str">
        <f t="shared" si="11"/>
        <v>7.64</v>
      </c>
      <c r="Q35" s="312">
        <f>RANK(Z35,$Z$8:$Z$72,0)+COUNTIF($Z$8:Z35,Z35)-1</f>
        <v>11</v>
      </c>
      <c r="R35" s="312">
        <f>RANK(U35,$U$8:$U$72,0)+COUNTIF($U$8:U35,U35)-1</f>
        <v>18</v>
      </c>
      <c r="S35" s="293" t="s">
        <v>183</v>
      </c>
      <c r="T35" s="313">
        <f t="shared" si="6"/>
        <v>262</v>
      </c>
      <c r="U35" s="314">
        <f t="shared" si="7"/>
        <v>0.64653045109071172</v>
      </c>
      <c r="V35" s="313">
        <f t="shared" si="8"/>
        <v>3052</v>
      </c>
      <c r="W35" s="314">
        <f t="shared" si="1"/>
        <v>0.81740877134248413</v>
      </c>
      <c r="X35" s="310">
        <f t="shared" si="9"/>
        <v>8.5845347313237212</v>
      </c>
      <c r="Y35" s="310">
        <f t="shared" si="2"/>
        <v>-3.8203728278971614</v>
      </c>
      <c r="Z35" s="309">
        <f t="shared" si="10"/>
        <v>79.095120306682333</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-8.8114683724094593</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-8.8114683724094593</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40524</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633</v>
      </c>
      <c r="H77" s="310">
        <f t="shared" ref="H77:J82" si="12">IF($G$75=1,U77,IF($G$75=2,AE77,IF($G$75=3,AO77,"")))</f>
        <v>1.5620373112229791</v>
      </c>
      <c r="I77" s="323">
        <f>IF($G$75=1,V77,IF($G$75=2,AF77,IF($G$75=3,AP77,"")))</f>
        <v>34659</v>
      </c>
      <c r="J77" s="324">
        <f>IF($G$75=1,W77,IF($G$75=2,AG77,IF($G$75=3,AQ77,"")))</f>
        <v>9.2826247070639436</v>
      </c>
      <c r="K77" s="325">
        <f>IF($G$75=1,X77,IF($G$75=2,AH77,IF($G$75=3,AR77,"")))</f>
        <v>1.826365446204449</v>
      </c>
      <c r="L77" s="326">
        <f>IF($G$75=1,Y77,IF($G$75=2,AI77,IF($G$75=3,AS77,"")))</f>
        <v>-53.558186400056137</v>
      </c>
      <c r="M77" s="327">
        <f>IF($G$75=1,Z77,IF($G$75=2,AJ77,IF($G$75=3,AT77,"")))</f>
        <v>16.827539198415415</v>
      </c>
      <c r="N77" s="311"/>
      <c r="O77" s="328"/>
      <c r="P77" s="312" t="str">
        <f>LEFT(S77,1)</f>
        <v>1</v>
      </c>
      <c r="Q77" s="312">
        <f>RANK(Z77,$Z$77:$Z$82,0)+COUNTIF($Z$77:Z77,Z77)-1</f>
        <v>6</v>
      </c>
      <c r="R77" s="312">
        <f>RANK(U77,$U$77:$U$82,0)+COUNTIF($U$77:U77,U77)-1</f>
        <v>5</v>
      </c>
      <c r="S77" s="329" t="s">
        <v>71</v>
      </c>
      <c r="T77" s="309">
        <f>SUMIF($O$8:$O$36,$P77,T$8:T$36)</f>
        <v>633</v>
      </c>
      <c r="U77" s="310">
        <f>IF(SUM($T$77:$T$98)&gt;0,T77/SUM($T$77:$T$98)*100,0)</f>
        <v>1.5620373112229791</v>
      </c>
      <c r="V77" s="309">
        <f>SUMIF($O$8:$O$71,$P77,V$8:V$71)</f>
        <v>34659</v>
      </c>
      <c r="W77" s="326">
        <f t="shared" ref="W77:W82" si="13">IF(SUM($V$77:$V$98)&gt;0,V77/SUM($V$77:$V$98)*100,0)</f>
        <v>9.2826247070639436</v>
      </c>
      <c r="X77" s="326">
        <f>IF(V77&gt;0,(T77/V77)*100,0)</f>
        <v>1.826365446204449</v>
      </c>
      <c r="Y77" s="326">
        <f t="shared" ref="Y77:Y82" si="14">IF(AND((SQRT((W77*(100-W77))/SUM($T$77:$T$98)))&gt;0, SUM($T$77:$T$98)&gt;0),(U77-W77)/(SQRT((W77*(100-W77))/SUM($T$77:$T$98))),0)</f>
        <v>-53.558186400056137</v>
      </c>
      <c r="Z77" s="327">
        <f>IF(AND(W77&gt;0,SUM(X77)&gt;0),(U77/W77)*100,0)</f>
        <v>16.827539198415415</v>
      </c>
      <c r="AA77" s="72"/>
      <c r="AB77" s="315">
        <v>1</v>
      </c>
      <c r="AC77" s="329" t="str">
        <f>VLOOKUP($AB$77,$Q$77:$Z$98,S$5,FALSE)</f>
        <v>5. Fit and Well</v>
      </c>
      <c r="AD77" s="309">
        <f t="shared" ref="AD77:AI77" si="15">VLOOKUP($AB$77,$Q$77:$Z$98,T$5,FALSE)</f>
        <v>25487</v>
      </c>
      <c r="AE77" s="310">
        <f t="shared" si="15"/>
        <v>62.893593919652545</v>
      </c>
      <c r="AF77" s="309">
        <f t="shared" si="15"/>
        <v>126333</v>
      </c>
      <c r="AG77" s="326">
        <f t="shared" si="15"/>
        <v>33.835420154000666</v>
      </c>
      <c r="AH77" s="326">
        <f>VLOOKUP($AB$77,$Q$77:$Z$98,X$5,FALSE)</f>
        <v>20.174459563217845</v>
      </c>
      <c r="AI77" s="326">
        <f t="shared" si="15"/>
        <v>123.63057907599604</v>
      </c>
      <c r="AJ77" s="327">
        <f>VLOOKUP($AB$77,$Q$77:$Z$98,Z$5,FALSE)</f>
        <v>185.88093079203591</v>
      </c>
      <c r="AK77" s="72"/>
      <c r="AL77" s="315">
        <v>1</v>
      </c>
      <c r="AM77" s="329" t="str">
        <f>VLOOKUP($AB$77,$R$77:$Z$98,R$5,FALSE)</f>
        <v>5. Fit and Well</v>
      </c>
      <c r="AN77" s="309">
        <f t="shared" ref="AN77:AO77" si="16">VLOOKUP($AB$77,$R$77:$Z$98,S$5,FALSE)</f>
        <v>25487</v>
      </c>
      <c r="AO77" s="310">
        <f t="shared" si="16"/>
        <v>62.893593919652545</v>
      </c>
      <c r="AP77" s="309">
        <f>VLOOKUP($AB$77,$R$77:$Z$98,U$5,FALSE)</f>
        <v>126333</v>
      </c>
      <c r="AQ77" s="326">
        <f>VLOOKUP($AB$77,$R$77:$Z$98,V$5,FALSE)</f>
        <v>33.835420154000666</v>
      </c>
      <c r="AR77" s="326">
        <f>VLOOKUP($AB$77,$R$77:$Z$98,W$5,FALSE)</f>
        <v>20.174459563217845</v>
      </c>
      <c r="AS77" s="326">
        <f>VLOOKUP($AB$77,$R$77:$Z$98,X$5,FALSE)</f>
        <v>123.63057907599604</v>
      </c>
      <c r="AT77" s="327">
        <f>VLOOKUP($AB$77,$R$77:$Z$98,Y$5,FALSE)</f>
        <v>185.88093079203591</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1458</v>
      </c>
      <c r="H78" s="310">
        <f t="shared" si="12"/>
        <v>3.5978679301154872</v>
      </c>
      <c r="I78" s="323">
        <f t="shared" si="12"/>
        <v>44187</v>
      </c>
      <c r="J78" s="324">
        <f t="shared" si="12"/>
        <v>11.834482758620691</v>
      </c>
      <c r="K78" s="325">
        <f>IF($G$75=1,X78,IF($G$75=2,AH78,IF($G$75=3,AR78,"")))</f>
        <v>3.2996130083508728</v>
      </c>
      <c r="L78" s="326">
        <f>IF($G$75=1,Y78,IF($G$75=2,AI78,IF($G$75=3,AS78,"")))</f>
        <v>-51.331137723364598</v>
      </c>
      <c r="M78" s="327">
        <f t="shared" ref="M78:M82" si="19">IF($G$75=1,Z78,IF($G$75=2,AJ78,IF($G$75=3,AT78,"")))</f>
        <v>30.401564677549274</v>
      </c>
      <c r="N78" s="311"/>
      <c r="O78" s="328"/>
      <c r="P78" s="312" t="str">
        <f t="shared" ref="P78:P82" si="20">LEFT(S78,1)</f>
        <v>2</v>
      </c>
      <c r="Q78" s="312">
        <f>RANK(Z78,$Z$77:$Z$82,0)+COUNTIF($Z$77:Z78,Z78)-1</f>
        <v>5</v>
      </c>
      <c r="R78" s="312">
        <f>RANK(U78,$U$77:$U$98,0)+COUNTIF($U$77:U78,U78)-1</f>
        <v>4</v>
      </c>
      <c r="S78" s="329" t="s">
        <v>78</v>
      </c>
      <c r="T78" s="309">
        <f>SUMIF($O$8:$O$36,$P78,T$8:T$36)</f>
        <v>1458</v>
      </c>
      <c r="U78" s="310">
        <f t="shared" ref="U78:U80" si="21">IF(SUM($T$77:$T$98)&gt;0,T78/SUM($T$77:$T$98)*100,0)</f>
        <v>3.5978679301154872</v>
      </c>
      <c r="V78" s="309">
        <f t="shared" ref="V78:V81" si="22">SUMIF($O$8:$O$71,$P78,V$8:V$71)</f>
        <v>44187</v>
      </c>
      <c r="W78" s="326">
        <f t="shared" si="13"/>
        <v>11.834482758620691</v>
      </c>
      <c r="X78" s="326">
        <f t="shared" ref="X78:X82" si="23">IF(V78&gt;0,(T78/V78)*100,0)</f>
        <v>3.2996130083508728</v>
      </c>
      <c r="Y78" s="326">
        <f t="shared" si="14"/>
        <v>-51.331137723364598</v>
      </c>
      <c r="Z78" s="327">
        <f t="shared" ref="Z78:Z82" si="24">IF(AND(W78&gt;0,SUM(X78)&gt;0),(U78/W78)*100,0)</f>
        <v>30.401564677549274</v>
      </c>
      <c r="AA78" s="72"/>
      <c r="AB78" s="315">
        <v>2</v>
      </c>
      <c r="AC78" s="329" t="str">
        <f>VLOOKUP($AB$78,$Q$77:$Z$98,S$5,FALSE)</f>
        <v>4. Healthy Behaviours</v>
      </c>
      <c r="AD78" s="309">
        <f t="shared" ref="AD78:AJ78" si="25">VLOOKUP($AB$78,$Q$77:$Z$98,T$5,FALSE)</f>
        <v>10277</v>
      </c>
      <c r="AE78" s="310">
        <f t="shared" si="25"/>
        <v>25.360280327707034</v>
      </c>
      <c r="AF78" s="309">
        <f t="shared" si="25"/>
        <v>108223</v>
      </c>
      <c r="AG78" s="326">
        <f t="shared" si="25"/>
        <v>28.985068630733181</v>
      </c>
      <c r="AH78" s="326">
        <f t="shared" si="25"/>
        <v>9.4961329846705418</v>
      </c>
      <c r="AI78" s="326">
        <f t="shared" si="25"/>
        <v>-16.083360581053782</v>
      </c>
      <c r="AJ78" s="327">
        <f t="shared" si="25"/>
        <v>87.494291115175258</v>
      </c>
      <c r="AK78" s="72"/>
      <c r="AL78" s="315">
        <v>2</v>
      </c>
      <c r="AM78" s="329" t="str">
        <f t="shared" ref="AM78:AQ78" si="26">VLOOKUP($AB$78,$R$77:$Z$98,R$5,FALSE)</f>
        <v>4. Healthy Behaviours</v>
      </c>
      <c r="AN78" s="309">
        <f t="shared" si="26"/>
        <v>10277</v>
      </c>
      <c r="AO78" s="310">
        <f t="shared" si="26"/>
        <v>25.360280327707034</v>
      </c>
      <c r="AP78" s="309">
        <f>VLOOKUP($AB$78,$R$77:$Z$98,U$5,FALSE)</f>
        <v>108223</v>
      </c>
      <c r="AQ78" s="326">
        <f t="shared" si="26"/>
        <v>28.985068630733181</v>
      </c>
      <c r="AR78" s="326">
        <f>VLOOKUP($AB$78,$R$77:$Z$98,W$5,FALSE)</f>
        <v>9.4961329846705418</v>
      </c>
      <c r="AS78" s="326">
        <f>VLOOKUP($AB$78,$R$77:$Z$98,X$5,FALSE)</f>
        <v>-16.083360581053782</v>
      </c>
      <c r="AT78" s="327">
        <f>VLOOKUP($AB$78,$R$77:$Z$98,Y$5,FALSE)</f>
        <v>87.494291115175258</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2347</v>
      </c>
      <c r="H79" s="310">
        <f t="shared" si="12"/>
        <v>5.7916296515645049</v>
      </c>
      <c r="I79" s="323">
        <f t="shared" si="12"/>
        <v>54317</v>
      </c>
      <c r="J79" s="324">
        <f t="shared" si="12"/>
        <v>14.547572815533979</v>
      </c>
      <c r="K79" s="325">
        <f>IF($G$75=1,X79,IF($G$75=2,AH79,IF($G$75=3,AR79,"")))</f>
        <v>4.3209308319678925</v>
      </c>
      <c r="L79" s="326">
        <f>IF($G$75=1,Y79,IF($G$75=2,AI79,IF($G$75=3,AS79,"")))</f>
        <v>-49.992127110237888</v>
      </c>
      <c r="M79" s="327">
        <f t="shared" si="19"/>
        <v>39.811656040519495</v>
      </c>
      <c r="N79" s="311"/>
      <c r="O79" s="328"/>
      <c r="P79" s="312" t="str">
        <f t="shared" si="20"/>
        <v>3</v>
      </c>
      <c r="Q79" s="312">
        <f>RANK(Z79,$Z$77:$Z$82,0)+COUNTIF($Z$77:Z79,Z79)-1</f>
        <v>4</v>
      </c>
      <c r="R79" s="312">
        <f>RANK(U79,$U$77:$U$98,0)+COUNTIF($U$77:U79,U79)-1</f>
        <v>3</v>
      </c>
      <c r="S79" s="329" t="s">
        <v>191</v>
      </c>
      <c r="T79" s="309">
        <f t="shared" ref="T79:T82" si="27">SUMIF($O$8:$O$36,$P79,T$8:T$36)</f>
        <v>2347</v>
      </c>
      <c r="U79" s="310">
        <f t="shared" si="21"/>
        <v>5.7916296515645049</v>
      </c>
      <c r="V79" s="309">
        <f t="shared" si="22"/>
        <v>54317</v>
      </c>
      <c r="W79" s="326">
        <f t="shared" si="13"/>
        <v>14.547572815533979</v>
      </c>
      <c r="X79" s="326">
        <f t="shared" si="23"/>
        <v>4.3209308319678925</v>
      </c>
      <c r="Y79" s="326">
        <f t="shared" si="14"/>
        <v>-49.992127110237888</v>
      </c>
      <c r="Z79" s="327">
        <f t="shared" si="24"/>
        <v>39.811656040519495</v>
      </c>
      <c r="AA79" s="72"/>
      <c r="AB79" s="315">
        <v>3</v>
      </c>
      <c r="AC79" s="329" t="str">
        <f>VLOOKUP($AB$79,$Q$77:$Z$98,S$5,FALSE)</f>
        <v>7. Not Private Households</v>
      </c>
      <c r="AD79" s="309">
        <f t="shared" ref="AD79:AJ79" si="28">VLOOKUP($AB$79,$Q$77:$Z$98,T$5,FALSE)</f>
        <v>322</v>
      </c>
      <c r="AE79" s="310">
        <f t="shared" si="28"/>
        <v>0.79459085973743959</v>
      </c>
      <c r="AF79" s="309">
        <f t="shared" si="28"/>
        <v>5656</v>
      </c>
      <c r="AG79" s="326">
        <f t="shared" si="28"/>
        <v>1.5148309340475392</v>
      </c>
      <c r="AH79" s="326">
        <f t="shared" si="28"/>
        <v>5.6930693069306937</v>
      </c>
      <c r="AI79" s="326">
        <f t="shared" si="28"/>
        <v>-11.870415895795842</v>
      </c>
      <c r="AJ79" s="327">
        <f t="shared" si="28"/>
        <v>52.454095165216849</v>
      </c>
      <c r="AK79" s="72"/>
      <c r="AL79" s="315">
        <v>3</v>
      </c>
      <c r="AM79" s="329" t="str">
        <f t="shared" ref="AM79:AQ79" si="29">VLOOKUP($AB$79,$R$77:$Z$98,R$5,FALSE)</f>
        <v>3. Unhealthy Traits</v>
      </c>
      <c r="AN79" s="309">
        <f t="shared" si="29"/>
        <v>2347</v>
      </c>
      <c r="AO79" s="310">
        <f t="shared" si="29"/>
        <v>5.7916296515645049</v>
      </c>
      <c r="AP79" s="309">
        <f t="shared" si="29"/>
        <v>54317</v>
      </c>
      <c r="AQ79" s="326">
        <f t="shared" si="29"/>
        <v>14.547572815533979</v>
      </c>
      <c r="AR79" s="326">
        <f>VLOOKUP($AB$79,$R$77:$Z$98,W$5,FALSE)</f>
        <v>4.3209308319678925</v>
      </c>
      <c r="AS79" s="326">
        <f>VLOOKUP($AB$79,$R$77:$Z$98,X$5,FALSE)</f>
        <v>-49.992127110237888</v>
      </c>
      <c r="AT79" s="327">
        <f>VLOOKUP($AB$79,$R$77:$Z$98,Y$5,FALSE)</f>
        <v>39.811656040519495</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10277</v>
      </c>
      <c r="H80" s="310">
        <f t="shared" si="12"/>
        <v>25.360280327707034</v>
      </c>
      <c r="I80" s="323">
        <f t="shared" si="12"/>
        <v>108223</v>
      </c>
      <c r="J80" s="324">
        <f t="shared" si="12"/>
        <v>28.985068630733181</v>
      </c>
      <c r="K80" s="325">
        <f>IF($G$75=1,X80,IF($G$75=2,AH80,IF($G$75=3,AR80,"")))</f>
        <v>9.4961329846705418</v>
      </c>
      <c r="L80" s="326">
        <f t="shared" ref="L80:L82" si="30">IF($G$75=1,Y80,IF($G$75=2,AI80,IF($G$75=3,AS80,"")))</f>
        <v>-16.083360581053782</v>
      </c>
      <c r="M80" s="327">
        <f t="shared" si="19"/>
        <v>87.494291115175258</v>
      </c>
      <c r="N80" s="311"/>
      <c r="O80" s="328"/>
      <c r="P80" s="312" t="str">
        <f t="shared" si="20"/>
        <v>4</v>
      </c>
      <c r="Q80" s="312">
        <f>RANK(Z80,$Z$77:$Z$82,0)+COUNTIF($Z$77:Z80,Z80)-1</f>
        <v>2</v>
      </c>
      <c r="R80" s="312">
        <f>RANK(U80,$U$77:$U$98,0)+COUNTIF($U$77:U80,U80)-1</f>
        <v>2</v>
      </c>
      <c r="S80" s="329" t="s">
        <v>89</v>
      </c>
      <c r="T80" s="309">
        <f t="shared" si="27"/>
        <v>10277</v>
      </c>
      <c r="U80" s="310">
        <f t="shared" si="21"/>
        <v>25.360280327707034</v>
      </c>
      <c r="V80" s="309">
        <f t="shared" si="22"/>
        <v>108223</v>
      </c>
      <c r="W80" s="326">
        <f t="shared" si="13"/>
        <v>28.985068630733181</v>
      </c>
      <c r="X80" s="326">
        <f t="shared" si="23"/>
        <v>9.4961329846705418</v>
      </c>
      <c r="Y80" s="326">
        <f t="shared" si="14"/>
        <v>-16.083360581053782</v>
      </c>
      <c r="Z80" s="327">
        <f t="shared" si="24"/>
        <v>87.494291115175258</v>
      </c>
      <c r="AA80" s="72"/>
      <c r="AB80" s="315">
        <v>4</v>
      </c>
      <c r="AC80" s="329" t="str">
        <f>VLOOKUP($AB$80,$Q$77:$Z$98,S$5,FALSE)</f>
        <v>3. Unhealthy Traits</v>
      </c>
      <c r="AD80" s="309">
        <f t="shared" ref="AD80:AJ80" si="31">VLOOKUP($AB$80,$Q$77:$Z$98,T$5,FALSE)</f>
        <v>2347</v>
      </c>
      <c r="AE80" s="310">
        <f t="shared" si="31"/>
        <v>5.7916296515645049</v>
      </c>
      <c r="AF80" s="309">
        <f t="shared" si="31"/>
        <v>54317</v>
      </c>
      <c r="AG80" s="326">
        <f t="shared" si="31"/>
        <v>14.547572815533979</v>
      </c>
      <c r="AH80" s="326">
        <f t="shared" si="31"/>
        <v>4.3209308319678925</v>
      </c>
      <c r="AI80" s="326">
        <f t="shared" si="31"/>
        <v>-49.992127110237888</v>
      </c>
      <c r="AJ80" s="327">
        <f t="shared" si="31"/>
        <v>39.811656040519495</v>
      </c>
      <c r="AK80" s="72"/>
      <c r="AL80" s="315">
        <v>4</v>
      </c>
      <c r="AM80" s="329" t="str">
        <f t="shared" ref="AM80:AQ80" si="32">VLOOKUP($AB$80,$R$77:$Z$98,R$5,FALSE)</f>
        <v>2. Multiple Concerns</v>
      </c>
      <c r="AN80" s="309">
        <f t="shared" si="32"/>
        <v>1458</v>
      </c>
      <c r="AO80" s="310">
        <f t="shared" si="32"/>
        <v>3.5978679301154872</v>
      </c>
      <c r="AP80" s="309">
        <f>VLOOKUP($AB$80,$R$77:$Z$98,U$5,FALSE)</f>
        <v>44187</v>
      </c>
      <c r="AQ80" s="326">
        <f t="shared" si="32"/>
        <v>11.834482758620691</v>
      </c>
      <c r="AR80" s="326">
        <f>VLOOKUP($AB$80,$R$77:$Z$98,W$5,FALSE)</f>
        <v>3.2996130083508728</v>
      </c>
      <c r="AS80" s="326">
        <f>VLOOKUP($AB$80,$R$77:$Z$98,X$5,FALSE)</f>
        <v>-51.331137723364598</v>
      </c>
      <c r="AT80" s="327">
        <f>VLOOKUP($AB$80,$R$77:$Z$98,Y$5,FALSE)</f>
        <v>30.401564677549274</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25487</v>
      </c>
      <c r="H81" s="310">
        <f t="shared" si="12"/>
        <v>62.893593919652545</v>
      </c>
      <c r="I81" s="323">
        <f t="shared" si="12"/>
        <v>126333</v>
      </c>
      <c r="J81" s="324">
        <f t="shared" si="12"/>
        <v>33.835420154000666</v>
      </c>
      <c r="K81" s="325">
        <f>IF($G$75=1,X81,IF($G$75=2,AH81,IF($G$75=3,AR81,"")))</f>
        <v>20.174459563217845</v>
      </c>
      <c r="L81" s="326">
        <f>IF($G$75=1,Y81,IF($G$75=2,AI81,IF($G$75=3,AS81,"")))</f>
        <v>123.63057907599604</v>
      </c>
      <c r="M81" s="327">
        <f t="shared" si="19"/>
        <v>185.88093079203591</v>
      </c>
      <c r="N81" s="311"/>
      <c r="O81" s="328"/>
      <c r="P81" s="312" t="str">
        <f t="shared" si="20"/>
        <v>5</v>
      </c>
      <c r="Q81" s="312">
        <f>RANK(Z81,$Z$77:$Z$82,0)+COUNTIF($Z$77:Z81,Z81)-1</f>
        <v>1</v>
      </c>
      <c r="R81" s="312">
        <f>RANK(U81,$U$77:$U$98,0)+COUNTIF($U$77:U81,U81)-1</f>
        <v>1</v>
      </c>
      <c r="S81" s="329" t="s">
        <v>96</v>
      </c>
      <c r="T81" s="309">
        <f t="shared" si="27"/>
        <v>25487</v>
      </c>
      <c r="U81" s="310">
        <f>IF(SUM($T$77:$T$98)&gt;0,T81/SUM($T$77:$T$98)*100,0)</f>
        <v>62.893593919652545</v>
      </c>
      <c r="V81" s="309">
        <f t="shared" si="22"/>
        <v>126333</v>
      </c>
      <c r="W81" s="326">
        <f t="shared" si="13"/>
        <v>33.835420154000666</v>
      </c>
      <c r="X81" s="326">
        <f t="shared" si="23"/>
        <v>20.174459563217845</v>
      </c>
      <c r="Y81" s="326">
        <f t="shared" si="14"/>
        <v>123.63057907599604</v>
      </c>
      <c r="Z81" s="327">
        <f t="shared" si="24"/>
        <v>185.88093079203591</v>
      </c>
      <c r="AA81" s="72"/>
      <c r="AB81" s="315">
        <v>5</v>
      </c>
      <c r="AC81" s="329" t="str">
        <f>VLOOKUP($AB$81,$Q$77:$Z$98,S$5,FALSE)</f>
        <v>2. Multiple Concerns</v>
      </c>
      <c r="AD81" s="309">
        <f t="shared" ref="AD81:AJ81" si="33">VLOOKUP($AB$81,$Q$77:$Z$98,T$5,FALSE)</f>
        <v>1458</v>
      </c>
      <c r="AE81" s="310">
        <f t="shared" si="33"/>
        <v>3.5978679301154872</v>
      </c>
      <c r="AF81" s="309">
        <f t="shared" si="33"/>
        <v>44187</v>
      </c>
      <c r="AG81" s="326">
        <f t="shared" si="33"/>
        <v>11.834482758620691</v>
      </c>
      <c r="AH81" s="326">
        <f t="shared" si="33"/>
        <v>3.2996130083508728</v>
      </c>
      <c r="AI81" s="326">
        <f t="shared" si="33"/>
        <v>-51.331137723364598</v>
      </c>
      <c r="AJ81" s="327">
        <f t="shared" si="33"/>
        <v>30.401564677549274</v>
      </c>
      <c r="AK81" s="72"/>
      <c r="AL81" s="315">
        <v>5</v>
      </c>
      <c r="AM81" s="329" t="str">
        <f t="shared" ref="AM81:AQ81" si="34">VLOOKUP($AB$81,$R$77:$Z$98,R$5,FALSE)</f>
        <v>1. Serious Challenges</v>
      </c>
      <c r="AN81" s="309">
        <f t="shared" si="34"/>
        <v>633</v>
      </c>
      <c r="AO81" s="310">
        <f t="shared" si="34"/>
        <v>1.5620373112229791</v>
      </c>
      <c r="AP81" s="309">
        <f>VLOOKUP($AB$81,$R$77:$Z$98,U$5,FALSE)</f>
        <v>34659</v>
      </c>
      <c r="AQ81" s="326">
        <f t="shared" si="34"/>
        <v>9.2826247070639436</v>
      </c>
      <c r="AR81" s="326">
        <f>VLOOKUP($AB$81,$R$77:$Z$98,W$5,FALSE)</f>
        <v>1.826365446204449</v>
      </c>
      <c r="AS81" s="326">
        <f>VLOOKUP($AB$81,$R$77:$Z$98,X$5,FALSE)</f>
        <v>-53.558186400056137</v>
      </c>
      <c r="AT81" s="327">
        <f>VLOOKUP($AB$81,$R$77:$Z$98,Y$5,FALSE)</f>
        <v>16.827539198415415</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322</v>
      </c>
      <c r="H82" s="310">
        <f t="shared" si="12"/>
        <v>0.79459085973743959</v>
      </c>
      <c r="I82" s="323">
        <f t="shared" si="12"/>
        <v>5656</v>
      </c>
      <c r="J82" s="324">
        <f t="shared" si="12"/>
        <v>1.5148309340475392</v>
      </c>
      <c r="K82" s="325">
        <f>IF($G$75=1,X82,IF($G$75=2,AH82,IF($G$75=3,AR82,"")))</f>
        <v>5.6930693069306937</v>
      </c>
      <c r="L82" s="326">
        <f t="shared" si="30"/>
        <v>-11.870415895795842</v>
      </c>
      <c r="M82" s="327">
        <f t="shared" si="19"/>
        <v>52.454095165216849</v>
      </c>
      <c r="N82" s="311"/>
      <c r="O82" s="328"/>
      <c r="P82" s="312" t="str">
        <f t="shared" si="20"/>
        <v>7</v>
      </c>
      <c r="Q82" s="312">
        <f>RANK(Z82,$Z$77:$Z$82,0)+COUNTIF($Z$77:Z82,Z82)-1</f>
        <v>3</v>
      </c>
      <c r="R82" s="312">
        <f>RANK(U82,$U$77:$U$98,0)+COUNTIF($U$77:U82,U82)-1</f>
        <v>6</v>
      </c>
      <c r="S82" s="329" t="s">
        <v>103</v>
      </c>
      <c r="T82" s="309">
        <f t="shared" si="27"/>
        <v>322</v>
      </c>
      <c r="U82" s="310">
        <f>IF(SUM($T$77:$T$98)&gt;0,T82/SUM($T$77:$T$98)*100,0)</f>
        <v>0.79459085973743959</v>
      </c>
      <c r="V82" s="309">
        <f>SUMIF($O$8:$O$36,$P82,V$8:V$36)</f>
        <v>5656</v>
      </c>
      <c r="W82" s="326">
        <f t="shared" si="13"/>
        <v>1.5148309340475392</v>
      </c>
      <c r="X82" s="326">
        <f t="shared" si="23"/>
        <v>5.6930693069306937</v>
      </c>
      <c r="Y82" s="326">
        <f t="shared" si="14"/>
        <v>-11.870415895795842</v>
      </c>
      <c r="Z82" s="327">
        <f t="shared" si="24"/>
        <v>52.454095165216849</v>
      </c>
      <c r="AA82" s="72"/>
      <c r="AB82" s="315">
        <v>6</v>
      </c>
      <c r="AC82" s="329" t="str">
        <f>VLOOKUP($AB$82,$Q$77:$Z$98,S$5,FALSE)</f>
        <v>1. Serious Challenges</v>
      </c>
      <c r="AD82" s="309">
        <f t="shared" ref="AD82:AJ82" si="35">VLOOKUP($AB$82,$Q$77:$Z$98,T$5,FALSE)</f>
        <v>633</v>
      </c>
      <c r="AE82" s="310">
        <f t="shared" si="35"/>
        <v>1.5620373112229791</v>
      </c>
      <c r="AF82" s="309">
        <f t="shared" si="35"/>
        <v>34659</v>
      </c>
      <c r="AG82" s="326">
        <f t="shared" si="35"/>
        <v>9.2826247070639436</v>
      </c>
      <c r="AH82" s="326">
        <f t="shared" si="35"/>
        <v>1.826365446204449</v>
      </c>
      <c r="AI82" s="326">
        <f t="shared" si="35"/>
        <v>-53.558186400056137</v>
      </c>
      <c r="AJ82" s="327">
        <f t="shared" si="35"/>
        <v>16.827539198415415</v>
      </c>
      <c r="AK82" s="72"/>
      <c r="AL82" s="315">
        <v>6</v>
      </c>
      <c r="AM82" s="329" t="str">
        <f t="shared" ref="AM82:AO82" si="36">VLOOKUP($AB$82,$R$77:$Z$98,R$5,FALSE)</f>
        <v>7. Not Private Households</v>
      </c>
      <c r="AN82" s="309">
        <f t="shared" si="36"/>
        <v>322</v>
      </c>
      <c r="AO82" s="310">
        <f t="shared" si="36"/>
        <v>0.79459085973743959</v>
      </c>
      <c r="AP82" s="309">
        <f>VLOOKUP($AB$82,$R$77:$Z$98,U$5,FALSE)</f>
        <v>5656</v>
      </c>
      <c r="AQ82" s="326">
        <f>VLOOKUP($AB$82,$R$77:$Z$98,V$5,FALSE)</f>
        <v>1.5148309340475392</v>
      </c>
      <c r="AR82" s="326">
        <f>VLOOKUP($AB$82,$R$77:$Z$98,W$5,FALSE)</f>
        <v>5.6930693069306937</v>
      </c>
      <c r="AS82" s="326">
        <f>VLOOKUP($AB$82,$R$77:$Z$98,X$5,FALSE)</f>
        <v>-11.870415895795842</v>
      </c>
      <c r="AT82" s="327">
        <f>VLOOKUP($AB$82,$R$77:$Z$98,Y$5,FALSE)</f>
        <v>52.454095165216849</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E87CF-B1EC-4544-9B65-2143F36A8DEF}">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633</v>
      </c>
      <c r="V5" s="402">
        <f>'Input Sheet'!T78</f>
        <v>1458</v>
      </c>
      <c r="W5" s="402">
        <f>'Input Sheet'!T79</f>
        <v>2347</v>
      </c>
      <c r="X5" s="403">
        <f>'Input Sheet'!T80</f>
        <v>10277</v>
      </c>
      <c r="Y5" s="403">
        <f>'Input Sheet'!T81</f>
        <v>25487</v>
      </c>
      <c r="Z5" s="403">
        <f>'Input Sheet'!T82</f>
        <v>322</v>
      </c>
      <c r="AA5" s="404">
        <f>SUM(U5:Z5)</f>
        <v>40524</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4.7571380424859339E-2</v>
      </c>
      <c r="AZ6" s="437">
        <f t="shared" ref="AZ6:AZ13" si="1">IF(AX6="","",IFERROR(VLOOKUP($AX$4&amp;AX6,$D$8:$AC$1006,26,FALSE),""))</f>
        <v>95.774163167122822</v>
      </c>
      <c r="BA6" s="333" t="b">
        <f>IF(AX6="","")</f>
        <v>0</v>
      </c>
      <c r="BB6" s="333">
        <f t="shared" ref="BB6:BB65" si="2">VLOOKUP($AX$4&amp;AX6,$D$8:$AC$986,25,FALSE)</f>
        <v>4.7571380424859339E-2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0.14804309652270262</v>
      </c>
      <c r="AZ7" s="437">
        <f t="shared" si="1"/>
        <v>98.510231462690697</v>
      </c>
      <c r="BA7" s="333" t="b">
        <f t="shared" ref="BA7:BA17" si="5">IF(AX7="","")</f>
        <v>0</v>
      </c>
      <c r="BB7" s="333">
        <f t="shared" si="2"/>
        <v>0.14804309652270262</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38.593639695</v>
      </c>
      <c r="V8" s="450">
        <f>IFERROR(V$5*I8,"")</f>
        <v>84.174658596</v>
      </c>
      <c r="W8" s="451">
        <f>IFERROR(W$5*K8,"")</f>
        <v>126.49673778799999</v>
      </c>
      <c r="X8" s="451">
        <f>IFERROR(X$5*M8,"")</f>
        <v>465.60291751800003</v>
      </c>
      <c r="Y8" s="451">
        <f>IFERROR(Y$5*O8,"")</f>
        <v>1209.8416893639999</v>
      </c>
      <c r="Z8" s="451">
        <f>IFERROR(Z$5*Q8,"")</f>
        <v>3.0729773759999999</v>
      </c>
      <c r="AA8" s="452">
        <f>IFERROR(SUM(U8:Z8),"")</f>
        <v>1927.7826203369998</v>
      </c>
      <c r="AB8" s="453">
        <f>IF(OR(AA8="", AA8=0), "", AA8/$AA$5)</f>
        <v>4.7571380424859339E-2</v>
      </c>
      <c r="AC8" s="454">
        <f>IF(OR(AB8="", AB8=0), "", IF(AN8&gt;0, AB8/AN8*100, ""))</f>
        <v>95.774163167122822</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7.3551612361069982E-2</v>
      </c>
      <c r="AZ8" s="437">
        <f t="shared" si="1"/>
        <v>89.68959583100046</v>
      </c>
      <c r="BA8" s="333" t="b">
        <f t="shared" si="5"/>
        <v>0</v>
      </c>
      <c r="BB8" s="333">
        <f t="shared" si="2"/>
        <v>7.3551612361069982E-2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109.72980559200001</v>
      </c>
      <c r="V9" s="459">
        <f t="shared" ref="V9:V72" si="11">IFERROR(V$5*I9,"")</f>
        <v>256.117926834</v>
      </c>
      <c r="W9" s="460">
        <f t="shared" ref="W9:W72" si="12">IFERROR(W$5*K9,"")</f>
        <v>354.56523061299998</v>
      </c>
      <c r="X9" s="460">
        <f t="shared" ref="X9:X72" si="13">IFERROR(X$5*M9,"")</f>
        <v>1370.2642687</v>
      </c>
      <c r="Y9" s="460">
        <f t="shared" ref="Y9:Y72" si="14">IFERROR(Y$5*O9,"")</f>
        <v>3882.3061790590004</v>
      </c>
      <c r="Z9" s="460">
        <f t="shared" ref="Z9:Z72" si="15">IFERROR(Z$5*Q9,"")</f>
        <v>26.315032687999999</v>
      </c>
      <c r="AA9" s="461">
        <f t="shared" ref="AA9:AA72" si="16">IFERROR(SUM(U9:Z9),"")</f>
        <v>5999.2984434860009</v>
      </c>
      <c r="AB9" s="462">
        <f t="shared" ref="AB9:AB72" si="17">IF(OR(AA9="", AA9=0), "", AA9/$AA$5)</f>
        <v>0.14804309652270262</v>
      </c>
      <c r="AC9" s="454">
        <f t="shared" ref="AC9:AC72" si="18">IF(OR(AB9="", AB9=0), "", IF(AN9&gt;0, AB9/AN9*100, ""))</f>
        <v>98.510231462690697</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0.12379575468226237</v>
      </c>
      <c r="AZ9" s="437">
        <f t="shared" si="1"/>
        <v>93.391456509724605</v>
      </c>
      <c r="BA9" s="333" t="b">
        <f t="shared" si="5"/>
        <v>0</v>
      </c>
      <c r="BB9" s="333">
        <f t="shared" si="2"/>
        <v>0.12379575468226237</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54.290029286999996</v>
      </c>
      <c r="V10" s="459">
        <f t="shared" si="11"/>
        <v>128.24515803600002</v>
      </c>
      <c r="W10" s="460">
        <f t="shared" si="12"/>
        <v>216.696472804</v>
      </c>
      <c r="X10" s="460">
        <f t="shared" si="13"/>
        <v>789.52797630399994</v>
      </c>
      <c r="Y10" s="460">
        <f t="shared" si="14"/>
        <v>1668.9869104369998</v>
      </c>
      <c r="Z10" s="460">
        <f t="shared" si="15"/>
        <v>122.85899245200001</v>
      </c>
      <c r="AA10" s="461">
        <f t="shared" si="16"/>
        <v>2980.6055393199999</v>
      </c>
      <c r="AB10" s="462">
        <f t="shared" si="17"/>
        <v>7.3551612361069982E-2</v>
      </c>
      <c r="AC10" s="454">
        <f t="shared" si="18"/>
        <v>89.68959583100046</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0.19573542050851347</v>
      </c>
      <c r="AZ10" s="437">
        <f t="shared" si="1"/>
        <v>100.49082170141467</v>
      </c>
      <c r="BA10" s="333" t="b">
        <f t="shared" si="5"/>
        <v>0</v>
      </c>
      <c r="BB10" s="333">
        <f t="shared" si="2"/>
        <v>0.19573542050851347</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90.664990055999994</v>
      </c>
      <c r="V11" s="459">
        <f t="shared" si="11"/>
        <v>211.70947611600002</v>
      </c>
      <c r="W11" s="460">
        <f t="shared" si="12"/>
        <v>360.694238047</v>
      </c>
      <c r="X11" s="460">
        <f t="shared" si="13"/>
        <v>1392.2573159020001</v>
      </c>
      <c r="Y11" s="460">
        <f t="shared" si="14"/>
        <v>2927.6775447149998</v>
      </c>
      <c r="Z11" s="460">
        <f t="shared" si="15"/>
        <v>33.695597908000003</v>
      </c>
      <c r="AA11" s="461">
        <f t="shared" si="16"/>
        <v>5016.6991627440002</v>
      </c>
      <c r="AB11" s="462">
        <f t="shared" si="17"/>
        <v>0.12379575468226237</v>
      </c>
      <c r="AC11" s="454">
        <f t="shared" si="18"/>
        <v>93.391456509724605</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0.20347808781618301</v>
      </c>
      <c r="AZ11" s="437">
        <f t="shared" si="1"/>
        <v>104.94544830726338</v>
      </c>
      <c r="BA11" s="333" t="b">
        <f t="shared" si="5"/>
        <v>0</v>
      </c>
      <c r="BB11" s="333">
        <f t="shared" si="2"/>
        <v>0.20347808781618301</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124.458965487</v>
      </c>
      <c r="V12" s="459">
        <f t="shared" si="11"/>
        <v>291.77477775</v>
      </c>
      <c r="W12" s="460">
        <f t="shared" si="12"/>
        <v>474.40912934300002</v>
      </c>
      <c r="X12" s="460">
        <f t="shared" si="13"/>
        <v>1941.043340228</v>
      </c>
      <c r="Y12" s="460">
        <f t="shared" si="14"/>
        <v>5071.1207875789996</v>
      </c>
      <c r="Z12" s="460">
        <f t="shared" si="15"/>
        <v>29.175180299999997</v>
      </c>
      <c r="AA12" s="461">
        <f t="shared" si="16"/>
        <v>7931.9821806869995</v>
      </c>
      <c r="AB12" s="462">
        <f t="shared" si="17"/>
        <v>0.19573542050851347</v>
      </c>
      <c r="AC12" s="454">
        <f t="shared" si="18"/>
        <v>100.49082170141467</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0.10551669416313787</v>
      </c>
      <c r="AZ12" s="437">
        <f t="shared" si="1"/>
        <v>106.09186106756047</v>
      </c>
      <c r="BA12" s="333" t="b">
        <f t="shared" si="5"/>
        <v>0</v>
      </c>
      <c r="BB12" s="333">
        <f t="shared" si="2"/>
        <v>0.10551669416313787</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112.84930618499999</v>
      </c>
      <c r="V13" s="459">
        <f t="shared" si="11"/>
        <v>260.27716343400004</v>
      </c>
      <c r="W13" s="460">
        <f t="shared" si="12"/>
        <v>426.245854167</v>
      </c>
      <c r="X13" s="460">
        <f t="shared" si="13"/>
        <v>2016.0930648040001</v>
      </c>
      <c r="Y13" s="460">
        <f t="shared" si="14"/>
        <v>5405.3389039650001</v>
      </c>
      <c r="Z13" s="460">
        <f t="shared" si="15"/>
        <v>24.941738107999999</v>
      </c>
      <c r="AA13" s="461">
        <f t="shared" si="16"/>
        <v>8245.7460306630001</v>
      </c>
      <c r="AB13" s="462">
        <f t="shared" si="17"/>
        <v>0.20347808781618301</v>
      </c>
      <c r="AC13" s="454">
        <f t="shared" si="18"/>
        <v>104.94544830726338</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0.10230795356356727</v>
      </c>
      <c r="AZ13" s="437">
        <f t="shared" si="1"/>
        <v>105.08382414954536</v>
      </c>
      <c r="BA13" s="333" t="b">
        <f t="shared" si="5"/>
        <v>0</v>
      </c>
      <c r="BB13" s="333">
        <f t="shared" si="2"/>
        <v>0.10230795356356727</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54.925386579000005</v>
      </c>
      <c r="V14" s="459">
        <f t="shared" si="11"/>
        <v>119.269785852</v>
      </c>
      <c r="W14" s="460">
        <f t="shared" si="12"/>
        <v>202.71890726299998</v>
      </c>
      <c r="X14" s="460">
        <f t="shared" si="13"/>
        <v>1128.358405364</v>
      </c>
      <c r="Y14" s="460">
        <f t="shared" si="14"/>
        <v>2754.3813898369999</v>
      </c>
      <c r="Z14" s="460">
        <f t="shared" si="15"/>
        <v>16.304639372</v>
      </c>
      <c r="AA14" s="461">
        <f t="shared" si="16"/>
        <v>4275.9585142669994</v>
      </c>
      <c r="AB14" s="462">
        <f t="shared" si="17"/>
        <v>0.10551669416313787</v>
      </c>
      <c r="AC14" s="454">
        <f t="shared" si="18"/>
        <v>106.09186106756047</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47.487876486000005</v>
      </c>
      <c r="V15" s="468">
        <f t="shared" si="11"/>
        <v>106.431053382</v>
      </c>
      <c r="W15" s="469">
        <f t="shared" si="12"/>
        <v>185.173432322</v>
      </c>
      <c r="X15" s="469">
        <f t="shared" si="13"/>
        <v>1173.8527111800001</v>
      </c>
      <c r="Y15" s="469">
        <f t="shared" si="14"/>
        <v>2567.346595044</v>
      </c>
      <c r="Z15" s="469">
        <f t="shared" si="15"/>
        <v>65.635841796000008</v>
      </c>
      <c r="AA15" s="470">
        <f t="shared" si="16"/>
        <v>4145.92751021</v>
      </c>
      <c r="AB15" s="471">
        <f t="shared" si="17"/>
        <v>0.10230795356356727</v>
      </c>
      <c r="AC15" s="454">
        <f t="shared" si="18"/>
        <v>105.08382414954536</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491.67449631300002</v>
      </c>
      <c r="V18" s="475">
        <f t="shared" si="11"/>
        <v>1161.8666537220001</v>
      </c>
      <c r="W18" s="460">
        <f t="shared" si="12"/>
        <v>1954.532322388</v>
      </c>
      <c r="X18" s="476">
        <f t="shared" si="13"/>
        <v>8816.2686979720002</v>
      </c>
      <c r="Y18" s="476">
        <f t="shared" si="14"/>
        <v>22245.066063143</v>
      </c>
      <c r="Z18" s="478">
        <f t="shared" si="15"/>
        <v>274.676763494</v>
      </c>
      <c r="AA18" s="465">
        <f t="shared" si="16"/>
        <v>34944.084997031998</v>
      </c>
      <c r="AB18" s="429">
        <f t="shared" si="17"/>
        <v>0.8623059174077583</v>
      </c>
      <c r="AC18" s="454">
        <f t="shared" si="18"/>
        <v>102.11464664566854</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29.455967562000001</v>
      </c>
      <c r="V19" s="475">
        <f t="shared" si="11"/>
        <v>74.878645968000001</v>
      </c>
      <c r="W19" s="460">
        <f t="shared" si="12"/>
        <v>162.427195488</v>
      </c>
      <c r="X19" s="476">
        <f t="shared" si="13"/>
        <v>506.94711380899997</v>
      </c>
      <c r="Y19" s="476">
        <f t="shared" si="14"/>
        <v>660.89878385300005</v>
      </c>
      <c r="Z19" s="478">
        <f t="shared" si="15"/>
        <v>8.9475508500000007</v>
      </c>
      <c r="AA19" s="465">
        <f t="shared" si="16"/>
        <v>1443.5552575299998</v>
      </c>
      <c r="AB19" s="429">
        <f t="shared" si="17"/>
        <v>3.5622230222337375E-2</v>
      </c>
      <c r="AC19" s="454">
        <f t="shared" si="18"/>
        <v>81.037274848456178</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76.043537010000009</v>
      </c>
      <c r="V20" s="475">
        <f t="shared" si="11"/>
        <v>176.71149539999999</v>
      </c>
      <c r="W20" s="460">
        <f t="shared" si="12"/>
        <v>164.35467627900002</v>
      </c>
      <c r="X20" s="476">
        <f t="shared" si="13"/>
        <v>639.33461592599997</v>
      </c>
      <c r="Y20" s="476">
        <f t="shared" si="14"/>
        <v>2140.3042894310001</v>
      </c>
      <c r="Z20" s="478">
        <f t="shared" si="15"/>
        <v>27.246049642000003</v>
      </c>
      <c r="AA20" s="465">
        <f t="shared" si="16"/>
        <v>3223.9946636879999</v>
      </c>
      <c r="AB20" s="429">
        <f t="shared" si="17"/>
        <v>7.9557661230085869E-2</v>
      </c>
      <c r="AC20" s="454">
        <f t="shared" si="18"/>
        <v>95.382071083228098</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35.825999115000002</v>
      </c>
      <c r="V21" s="475">
        <f t="shared" si="11"/>
        <v>44.54320491</v>
      </c>
      <c r="W21" s="460">
        <f t="shared" si="12"/>
        <v>65.685808191999996</v>
      </c>
      <c r="X21" s="476">
        <f t="shared" si="13"/>
        <v>314.44957229300002</v>
      </c>
      <c r="Y21" s="476">
        <f t="shared" si="14"/>
        <v>440.73086357300002</v>
      </c>
      <c r="Z21" s="478">
        <f t="shared" si="15"/>
        <v>11.129635692000001</v>
      </c>
      <c r="AA21" s="465">
        <f t="shared" si="16"/>
        <v>912.36508377500002</v>
      </c>
      <c r="AB21" s="429">
        <f t="shared" si="17"/>
        <v>2.2514191189788767E-2</v>
      </c>
      <c r="AC21" s="454">
        <f t="shared" si="18"/>
        <v>79.88314338516858</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522.31385484300006</v>
      </c>
      <c r="V23" s="475">
        <f t="shared" si="11"/>
        <v>1192.15606572</v>
      </c>
      <c r="W23" s="460">
        <f t="shared" si="12"/>
        <v>1896.3255512349999</v>
      </c>
      <c r="X23" s="476">
        <f t="shared" si="13"/>
        <v>9167.8368108039995</v>
      </c>
      <c r="Y23" s="476">
        <f t="shared" si="14"/>
        <v>23215.184217840997</v>
      </c>
      <c r="Z23" s="478">
        <f t="shared" si="15"/>
        <v>276.77371346799998</v>
      </c>
      <c r="AA23" s="465">
        <f t="shared" si="16"/>
        <v>36270.590213910997</v>
      </c>
      <c r="AB23" s="429">
        <f t="shared" si="17"/>
        <v>0.89503973482161181</v>
      </c>
      <c r="AC23" s="454">
        <f t="shared" si="18"/>
        <v>102.79711073707136</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12.385942017</v>
      </c>
      <c r="V24" s="475">
        <f t="shared" si="11"/>
        <v>34.372618271999997</v>
      </c>
      <c r="W24" s="460">
        <f t="shared" si="12"/>
        <v>43.826873483999996</v>
      </c>
      <c r="X24" s="476">
        <f t="shared" si="13"/>
        <v>179.29197676500002</v>
      </c>
      <c r="Y24" s="476">
        <f t="shared" si="14"/>
        <v>378.046071326</v>
      </c>
      <c r="Z24" s="478">
        <f t="shared" si="15"/>
        <v>3.7182431579999999</v>
      </c>
      <c r="AA24" s="465">
        <f t="shared" si="16"/>
        <v>651.64172502199995</v>
      </c>
      <c r="AB24" s="429">
        <f t="shared" si="17"/>
        <v>1.6080390016335998E-2</v>
      </c>
      <c r="AC24" s="454">
        <f t="shared" si="18"/>
        <v>91.504651150164563</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55.586573435999995</v>
      </c>
      <c r="V25" s="475">
        <f t="shared" si="11"/>
        <v>142.7850018</v>
      </c>
      <c r="W25" s="460">
        <f t="shared" si="12"/>
        <v>241.239760598</v>
      </c>
      <c r="X25" s="476">
        <f t="shared" si="13"/>
        <v>708.55446560399992</v>
      </c>
      <c r="Y25" s="476">
        <f t="shared" si="14"/>
        <v>1304.9998761030001</v>
      </c>
      <c r="Z25" s="478">
        <f t="shared" si="15"/>
        <v>24.374113609999998</v>
      </c>
      <c r="AA25" s="465">
        <f t="shared" si="16"/>
        <v>2477.5397911510004</v>
      </c>
      <c r="AB25" s="429">
        <f t="shared" si="17"/>
        <v>6.113759231939099E-2</v>
      </c>
      <c r="AC25" s="454">
        <f t="shared" si="18"/>
        <v>83.579082500515653</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36.639356640000003</v>
      </c>
      <c r="V26" s="475">
        <f t="shared" si="11"/>
        <v>77.637769542000001</v>
      </c>
      <c r="W26" s="460">
        <f t="shared" si="12"/>
        <v>143.065302143</v>
      </c>
      <c r="X26" s="476">
        <f t="shared" si="13"/>
        <v>161.59791170999998</v>
      </c>
      <c r="Y26" s="476">
        <f t="shared" si="14"/>
        <v>424.74353113500001</v>
      </c>
      <c r="Z26" s="478">
        <f t="shared" si="15"/>
        <v>15.94173861</v>
      </c>
      <c r="AA26" s="465">
        <f t="shared" si="16"/>
        <v>859.62560977999999</v>
      </c>
      <c r="AB26" s="429">
        <f t="shared" si="17"/>
        <v>2.1212753177869904E-2</v>
      </c>
      <c r="AC26" s="454">
        <f t="shared" si="18"/>
        <v>67.365914382595321</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6.0742724309999998</v>
      </c>
      <c r="V27" s="475">
        <f t="shared" si="11"/>
        <v>11.048543208</v>
      </c>
      <c r="W27" s="460">
        <f t="shared" si="12"/>
        <v>22.542514886999999</v>
      </c>
      <c r="X27" s="476">
        <f t="shared" si="13"/>
        <v>59.718824839999996</v>
      </c>
      <c r="Y27" s="476">
        <f t="shared" si="14"/>
        <v>164.026303595</v>
      </c>
      <c r="Z27" s="478">
        <f t="shared" si="15"/>
        <v>1.1921911540000001</v>
      </c>
      <c r="AA27" s="465">
        <f t="shared" si="16"/>
        <v>264.60265011500002</v>
      </c>
      <c r="AB27" s="429">
        <f t="shared" si="17"/>
        <v>6.5295294175056759E-3</v>
      </c>
      <c r="AC27" s="454">
        <f t="shared" si="18"/>
        <v>91.92948978110266</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507.740284449</v>
      </c>
      <c r="V29" s="475">
        <f t="shared" si="11"/>
        <v>1129.7127382020001</v>
      </c>
      <c r="W29" s="460">
        <f t="shared" si="12"/>
        <v>1777.6126764989999</v>
      </c>
      <c r="X29" s="476">
        <f t="shared" si="13"/>
        <v>8668.2324798940008</v>
      </c>
      <c r="Y29" s="476">
        <f t="shared" si="14"/>
        <v>22145.883351668999</v>
      </c>
      <c r="Z29" s="478">
        <f t="shared" si="15"/>
        <v>248.58042386800003</v>
      </c>
      <c r="AA29" s="484">
        <f t="shared" si="16"/>
        <v>34477.761954581001</v>
      </c>
      <c r="AB29" s="485">
        <f t="shared" si="17"/>
        <v>0.85079858736997827</v>
      </c>
      <c r="AC29" s="454">
        <f t="shared" si="18"/>
        <v>102.93879824491417</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19.207262058000001</v>
      </c>
      <c r="V30" s="475">
        <f t="shared" si="11"/>
        <v>47.993516711999995</v>
      </c>
      <c r="W30" s="460">
        <f t="shared" si="12"/>
        <v>68.560249502000005</v>
      </c>
      <c r="X30" s="476">
        <f t="shared" si="13"/>
        <v>311.62339729300004</v>
      </c>
      <c r="Y30" s="476">
        <f t="shared" si="14"/>
        <v>574.45503569300001</v>
      </c>
      <c r="Z30" s="478">
        <f t="shared" si="15"/>
        <v>15.755869261999999</v>
      </c>
      <c r="AA30" s="484">
        <f t="shared" si="16"/>
        <v>1037.5953305200001</v>
      </c>
      <c r="AB30" s="429">
        <f t="shared" si="17"/>
        <v>2.5604464774454647E-2</v>
      </c>
      <c r="AC30" s="454">
        <f t="shared" si="18"/>
        <v>91.059872001418654</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32.547164825999999</v>
      </c>
      <c r="V31" s="475">
        <f t="shared" si="11"/>
        <v>94.728454290000002</v>
      </c>
      <c r="W31" s="460">
        <f t="shared" si="12"/>
        <v>147.50280555399999</v>
      </c>
      <c r="X31" s="476">
        <f t="shared" si="13"/>
        <v>427.03079809900004</v>
      </c>
      <c r="Y31" s="476">
        <f t="shared" si="14"/>
        <v>808.32787658699999</v>
      </c>
      <c r="Z31" s="478">
        <f t="shared" si="15"/>
        <v>21.825971117999998</v>
      </c>
      <c r="AA31" s="484">
        <f t="shared" si="16"/>
        <v>1531.963070474</v>
      </c>
      <c r="AB31" s="429">
        <f t="shared" si="17"/>
        <v>3.780384637434607E-2</v>
      </c>
      <c r="AC31" s="454">
        <f t="shared" si="18"/>
        <v>83.256676621138084</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17.029260345000001</v>
      </c>
      <c r="V32" s="475">
        <f t="shared" si="11"/>
        <v>30.876235127999998</v>
      </c>
      <c r="W32" s="460">
        <f t="shared" si="12"/>
        <v>68.249978448999997</v>
      </c>
      <c r="X32" s="476">
        <f t="shared" si="13"/>
        <v>95.663382560999992</v>
      </c>
      <c r="Y32" s="476">
        <f t="shared" si="14"/>
        <v>291.41315865199999</v>
      </c>
      <c r="Z32" s="478">
        <f t="shared" si="15"/>
        <v>5.1347388679999995</v>
      </c>
      <c r="AA32" s="484">
        <f t="shared" si="16"/>
        <v>508.36675400299998</v>
      </c>
      <c r="AB32" s="429">
        <f t="shared" si="17"/>
        <v>1.254483155668246E-2</v>
      </c>
      <c r="AC32" s="454">
        <f t="shared" si="18"/>
        <v>78.199192960966656</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2.1984026700000001</v>
      </c>
      <c r="V33" s="475">
        <f t="shared" si="11"/>
        <v>4.3765063020000001</v>
      </c>
      <c r="W33" s="460">
        <f t="shared" si="12"/>
        <v>31.294771261999998</v>
      </c>
      <c r="X33" s="476">
        <f t="shared" si="13"/>
        <v>134.00653041999999</v>
      </c>
      <c r="Y33" s="476">
        <f t="shared" si="14"/>
        <v>344.45971051800001</v>
      </c>
      <c r="Z33" s="478">
        <f t="shared" si="15"/>
        <v>8.0126599140000003</v>
      </c>
      <c r="AA33" s="484">
        <f t="shared" si="16"/>
        <v>524.34858108599997</v>
      </c>
      <c r="AB33" s="429">
        <f t="shared" si="17"/>
        <v>1.2939210864820846E-2</v>
      </c>
      <c r="AC33" s="454">
        <f t="shared" si="18"/>
        <v>114.03470008212003</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200.75973723899997</v>
      </c>
      <c r="V35" s="475">
        <f t="shared" si="11"/>
        <v>464.81919465600004</v>
      </c>
      <c r="W35" s="460">
        <f t="shared" si="12"/>
        <v>779.78412676599999</v>
      </c>
      <c r="X35" s="476">
        <f t="shared" si="13"/>
        <v>3906.7840790999999</v>
      </c>
      <c r="Y35" s="476">
        <f t="shared" si="14"/>
        <v>10311.188220563999</v>
      </c>
      <c r="Z35" s="478">
        <f t="shared" si="15"/>
        <v>139.65642159000001</v>
      </c>
      <c r="AA35" s="484">
        <f t="shared" si="16"/>
        <v>15802.991779914999</v>
      </c>
      <c r="AB35" s="429">
        <f t="shared" si="17"/>
        <v>0.38996623679584935</v>
      </c>
      <c r="AC35" s="454">
        <f t="shared" si="18"/>
        <v>105.63998086804705</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2.82616143</v>
      </c>
      <c r="V36" s="475">
        <f t="shared" si="11"/>
        <v>1.5252021359999999</v>
      </c>
      <c r="W36" s="460">
        <f t="shared" si="12"/>
        <v>6.1191570749999995</v>
      </c>
      <c r="X36" s="476">
        <f t="shared" si="13"/>
        <v>47.968966307999999</v>
      </c>
      <c r="Y36" s="476">
        <f t="shared" si="14"/>
        <v>170.77628067499998</v>
      </c>
      <c r="Z36" s="478">
        <f t="shared" si="15"/>
        <v>0.50625162000000001</v>
      </c>
      <c r="AA36" s="465">
        <f t="shared" si="16"/>
        <v>229.72201924399997</v>
      </c>
      <c r="AB36" s="429">
        <f t="shared" si="17"/>
        <v>5.6687893407363528E-3</v>
      </c>
      <c r="AC36" s="454">
        <f t="shared" si="18"/>
        <v>124.27726036716756</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1.774876296</v>
      </c>
      <c r="V37" s="475">
        <f t="shared" si="11"/>
        <v>4.9623263280000005</v>
      </c>
      <c r="W37" s="460">
        <f t="shared" si="12"/>
        <v>10.002794303</v>
      </c>
      <c r="X37" s="476">
        <f t="shared" si="13"/>
        <v>25.909776334</v>
      </c>
      <c r="Y37" s="476">
        <f t="shared" si="14"/>
        <v>93.009352281999995</v>
      </c>
      <c r="Z37" s="478">
        <f t="shared" si="15"/>
        <v>0.44089624599999999</v>
      </c>
      <c r="AA37" s="465">
        <f t="shared" si="16"/>
        <v>136.10002178899998</v>
      </c>
      <c r="AB37" s="429">
        <f t="shared" si="17"/>
        <v>3.3585041404846508E-3</v>
      </c>
      <c r="AC37" s="454">
        <f t="shared" si="18"/>
        <v>102.72781729774864</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66.373057383000003</v>
      </c>
      <c r="V38" s="475">
        <f t="shared" si="11"/>
        <v>150.077369592</v>
      </c>
      <c r="W38" s="460">
        <f t="shared" si="12"/>
        <v>171.69447519599998</v>
      </c>
      <c r="X38" s="476">
        <f t="shared" si="13"/>
        <v>379.98502497800001</v>
      </c>
      <c r="Y38" s="476">
        <f t="shared" si="14"/>
        <v>365.79429201700003</v>
      </c>
      <c r="Z38" s="478">
        <f t="shared" si="15"/>
        <v>2.9094825199999996</v>
      </c>
      <c r="AA38" s="465">
        <f t="shared" si="16"/>
        <v>1136.833701686</v>
      </c>
      <c r="AB38" s="429">
        <f t="shared" si="17"/>
        <v>2.8053343739166913E-2</v>
      </c>
      <c r="AC38" s="454">
        <f t="shared" si="18"/>
        <v>58.120885454960337</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4.8008150580000004</v>
      </c>
      <c r="V39" s="475">
        <f t="shared" si="11"/>
        <v>17.411641578000001</v>
      </c>
      <c r="W39" s="460">
        <f t="shared" si="12"/>
        <v>68.121097637999995</v>
      </c>
      <c r="X39" s="476">
        <f t="shared" si="13"/>
        <v>156.80227298400001</v>
      </c>
      <c r="Y39" s="476">
        <f t="shared" si="14"/>
        <v>463.05513076900002</v>
      </c>
      <c r="Z39" s="478">
        <f t="shared" si="15"/>
        <v>0.99482801599999993</v>
      </c>
      <c r="AA39" s="465">
        <f t="shared" si="16"/>
        <v>711.18578604300012</v>
      </c>
      <c r="AB39" s="429">
        <f t="shared" si="17"/>
        <v>1.7549743017545163E-2</v>
      </c>
      <c r="AC39" s="454">
        <f t="shared" si="18"/>
        <v>103.50018000757662</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2.0256740610000001</v>
      </c>
      <c r="V40" s="475">
        <f t="shared" si="11"/>
        <v>5.0551805160000001</v>
      </c>
      <c r="W40" s="460">
        <f t="shared" si="12"/>
        <v>20.100531796999999</v>
      </c>
      <c r="X40" s="476">
        <f t="shared" si="13"/>
        <v>66.348856681000001</v>
      </c>
      <c r="Y40" s="476">
        <f t="shared" si="14"/>
        <v>182.11208269099998</v>
      </c>
      <c r="Z40" s="478">
        <f t="shared" si="15"/>
        <v>2.0769988539999997</v>
      </c>
      <c r="AA40" s="465">
        <f t="shared" si="16"/>
        <v>277.71932459999999</v>
      </c>
      <c r="AB40" s="429">
        <f t="shared" si="17"/>
        <v>6.8532061148948772E-3</v>
      </c>
      <c r="AC40" s="454">
        <f t="shared" si="18"/>
        <v>108.0959609454425</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6.9983916629999996</v>
      </c>
      <c r="V41" s="475">
        <f t="shared" si="11"/>
        <v>14.292129564</v>
      </c>
      <c r="W41" s="460">
        <f t="shared" si="12"/>
        <v>38.070210558999996</v>
      </c>
      <c r="X41" s="476">
        <f t="shared" si="13"/>
        <v>64.526631534000003</v>
      </c>
      <c r="Y41" s="476">
        <f t="shared" si="14"/>
        <v>186.494164549</v>
      </c>
      <c r="Z41" s="478">
        <f t="shared" si="15"/>
        <v>0.735943236</v>
      </c>
      <c r="AA41" s="465">
        <f t="shared" si="16"/>
        <v>311.11747110500005</v>
      </c>
      <c r="AB41" s="429">
        <f t="shared" si="17"/>
        <v>7.6773633181571425E-3</v>
      </c>
      <c r="AC41" s="454">
        <f t="shared" si="18"/>
        <v>86.491593052781852</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347.44128687</v>
      </c>
      <c r="V42" s="475">
        <f t="shared" si="11"/>
        <v>799.85695563000002</v>
      </c>
      <c r="W42" s="460">
        <f t="shared" si="12"/>
        <v>1253.107606666</v>
      </c>
      <c r="X42" s="476">
        <f t="shared" si="13"/>
        <v>5628.6744023579995</v>
      </c>
      <c r="Y42" s="476">
        <f t="shared" si="14"/>
        <v>13714.570476452998</v>
      </c>
      <c r="Z42" s="478">
        <f t="shared" si="15"/>
        <v>174.67917823999997</v>
      </c>
      <c r="AA42" s="465">
        <f t="shared" si="16"/>
        <v>21918.329906216997</v>
      </c>
      <c r="AB42" s="429">
        <f t="shared" si="17"/>
        <v>0.54087281379471419</v>
      </c>
      <c r="AC42" s="454">
        <f t="shared" si="18"/>
        <v>99.684808126464901</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54.719352041999997</v>
      </c>
      <c r="V45" s="475">
        <f t="shared" si="11"/>
        <v>144.84087365400001</v>
      </c>
      <c r="W45" s="460">
        <f t="shared" si="12"/>
        <v>336.74070206600004</v>
      </c>
      <c r="X45" s="476">
        <f t="shared" si="13"/>
        <v>3471.3478974100003</v>
      </c>
      <c r="Y45" s="476">
        <f t="shared" si="14"/>
        <v>11243.395788086</v>
      </c>
      <c r="Z45" s="478">
        <f t="shared" si="15"/>
        <v>92.261727487999991</v>
      </c>
      <c r="AA45" s="465">
        <f t="shared" si="16"/>
        <v>15343.306340745999</v>
      </c>
      <c r="AB45" s="429">
        <f t="shared" si="17"/>
        <v>0.37862270113379726</v>
      </c>
      <c r="AC45" s="454">
        <f t="shared" si="18"/>
        <v>129.59365986823411</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197.18398353900002</v>
      </c>
      <c r="V46" s="475">
        <f t="shared" si="11"/>
        <v>306.8103663</v>
      </c>
      <c r="W46" s="460">
        <f t="shared" si="12"/>
        <v>541.30507655199995</v>
      </c>
      <c r="X46" s="476">
        <f t="shared" si="13"/>
        <v>1708.853198537</v>
      </c>
      <c r="Y46" s="476">
        <f t="shared" si="14"/>
        <v>2655.962906058</v>
      </c>
      <c r="Z46" s="478">
        <f t="shared" si="15"/>
        <v>103.959881872</v>
      </c>
      <c r="AA46" s="465">
        <f t="shared" si="16"/>
        <v>5514.0754128580002</v>
      </c>
      <c r="AB46" s="429">
        <f t="shared" si="17"/>
        <v>0.13606937648943837</v>
      </c>
      <c r="AC46" s="454">
        <f t="shared" si="18"/>
        <v>77.436209185184367</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197.13021651899999</v>
      </c>
      <c r="V47" s="450">
        <f t="shared" si="11"/>
        <v>480.92567837399997</v>
      </c>
      <c r="W47" s="451">
        <f t="shared" si="12"/>
        <v>797.42927175600005</v>
      </c>
      <c r="X47" s="456">
        <f t="shared" si="13"/>
        <v>3567.2446295330001</v>
      </c>
      <c r="Y47" s="456">
        <f t="shared" si="14"/>
        <v>8116.0964132709996</v>
      </c>
      <c r="Z47" s="487">
        <f t="shared" si="15"/>
        <v>76.272480676000001</v>
      </c>
      <c r="AA47" s="457">
        <f t="shared" si="16"/>
        <v>13235.098690129</v>
      </c>
      <c r="AB47" s="453">
        <f t="shared" si="17"/>
        <v>0.32659902009004538</v>
      </c>
      <c r="AC47" s="454">
        <f t="shared" si="18"/>
        <v>99.174958358064174</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183.96644789999999</v>
      </c>
      <c r="V48" s="459">
        <f t="shared" si="11"/>
        <v>525.42308167199997</v>
      </c>
      <c r="W48" s="460">
        <f t="shared" si="12"/>
        <v>671.52495197300004</v>
      </c>
      <c r="X48" s="464">
        <f t="shared" si="13"/>
        <v>1529.554284797</v>
      </c>
      <c r="Y48" s="464">
        <f t="shared" si="14"/>
        <v>3471.5449180720002</v>
      </c>
      <c r="Z48" s="478">
        <f t="shared" si="15"/>
        <v>49.505909963999997</v>
      </c>
      <c r="AA48" s="465">
        <f t="shared" si="16"/>
        <v>6431.519594378</v>
      </c>
      <c r="AB48" s="462">
        <f t="shared" si="17"/>
        <v>0.15870890322717401</v>
      </c>
      <c r="AC48" s="454">
        <f t="shared" si="18"/>
        <v>78.257082314141812</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49.050882618000003</v>
      </c>
      <c r="V49" s="459">
        <f t="shared" si="11"/>
        <v>68.430254598000005</v>
      </c>
      <c r="W49" s="460">
        <f t="shared" si="12"/>
        <v>161.593458943</v>
      </c>
      <c r="X49" s="464">
        <f t="shared" si="13"/>
        <v>1266.2925893669999</v>
      </c>
      <c r="Y49" s="464">
        <f t="shared" si="14"/>
        <v>1404.9354990440002</v>
      </c>
      <c r="Z49" s="478">
        <f t="shared" si="15"/>
        <v>27.309288187999996</v>
      </c>
      <c r="AA49" s="465">
        <f t="shared" si="16"/>
        <v>2977.6119727580003</v>
      </c>
      <c r="AB49" s="462">
        <f t="shared" si="17"/>
        <v>7.3477740912989836E-2</v>
      </c>
      <c r="AC49" s="454">
        <f t="shared" si="18"/>
        <v>93.704868072442011</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129.89786037000002</v>
      </c>
      <c r="V51" s="468">
        <f t="shared" si="11"/>
        <v>421.03598245199998</v>
      </c>
      <c r="W51" s="469">
        <f t="shared" si="12"/>
        <v>835.59767375400008</v>
      </c>
      <c r="X51" s="473">
        <f t="shared" si="13"/>
        <v>4899.7143469109997</v>
      </c>
      <c r="Y51" s="473">
        <f t="shared" si="14"/>
        <v>13040.306233339001</v>
      </c>
      <c r="Z51" s="488">
        <f t="shared" si="15"/>
        <v>92.790253458000009</v>
      </c>
      <c r="AA51" s="489">
        <f t="shared" si="16"/>
        <v>19419.342350284001</v>
      </c>
      <c r="AB51" s="490">
        <f t="shared" si="17"/>
        <v>0.47920596067229299</v>
      </c>
      <c r="AC51" s="454">
        <f t="shared" si="18"/>
        <v>113.90930455591304</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106.662745251</v>
      </c>
      <c r="V52" s="475">
        <f t="shared" si="11"/>
        <v>353.31400821599999</v>
      </c>
      <c r="W52" s="460">
        <f t="shared" si="12"/>
        <v>637.58299237000006</v>
      </c>
      <c r="X52" s="476">
        <f t="shared" si="13"/>
        <v>2957.7456861570004</v>
      </c>
      <c r="Y52" s="476">
        <f t="shared" si="14"/>
        <v>7813.5182155030006</v>
      </c>
      <c r="Z52" s="478">
        <f t="shared" si="15"/>
        <v>86.694868483999997</v>
      </c>
      <c r="AA52" s="465">
        <f t="shared" si="16"/>
        <v>11955.518515981001</v>
      </c>
      <c r="AB52" s="429">
        <f t="shared" si="17"/>
        <v>0.29502315950994473</v>
      </c>
      <c r="AC52" s="454">
        <f t="shared" si="18"/>
        <v>107.25516354450653</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18.322177404000001</v>
      </c>
      <c r="V53" s="450">
        <f t="shared" si="11"/>
        <v>39.843174239999996</v>
      </c>
      <c r="W53" s="451">
        <f t="shared" si="12"/>
        <v>77.113832326999997</v>
      </c>
      <c r="X53" s="456">
        <f t="shared" si="13"/>
        <v>256.70862804199999</v>
      </c>
      <c r="Y53" s="456">
        <f t="shared" si="14"/>
        <v>556.70356957599995</v>
      </c>
      <c r="Z53" s="487">
        <f t="shared" si="15"/>
        <v>22.675249659999999</v>
      </c>
      <c r="AA53" s="457">
        <f t="shared" si="16"/>
        <v>971.36663124899997</v>
      </c>
      <c r="AB53" s="453">
        <f t="shared" si="17"/>
        <v>2.3970156728087059E-2</v>
      </c>
      <c r="AC53" s="454">
        <f t="shared" si="18"/>
        <v>90.802384629379674</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95.989804413000002</v>
      </c>
      <c r="V54" s="459">
        <f t="shared" si="11"/>
        <v>272.14316933399999</v>
      </c>
      <c r="W54" s="460">
        <f t="shared" si="12"/>
        <v>520.02540960800002</v>
      </c>
      <c r="X54" s="464">
        <f t="shared" si="13"/>
        <v>1757.3745124869999</v>
      </c>
      <c r="Y54" s="464">
        <f t="shared" si="14"/>
        <v>3193.2731624640001</v>
      </c>
      <c r="Z54" s="478">
        <f t="shared" si="15"/>
        <v>83.21616466799999</v>
      </c>
      <c r="AA54" s="465">
        <f t="shared" si="16"/>
        <v>5922.0222229739993</v>
      </c>
      <c r="AB54" s="462">
        <f t="shared" si="17"/>
        <v>0.14613617172475568</v>
      </c>
      <c r="AC54" s="454">
        <f t="shared" si="18"/>
        <v>88.960306432426648</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282.12741256200002</v>
      </c>
      <c r="V55" s="459">
        <f t="shared" si="11"/>
        <v>371.66366575800004</v>
      </c>
      <c r="W55" s="460">
        <f t="shared" si="12"/>
        <v>276.68008959399998</v>
      </c>
      <c r="X55" s="464">
        <f t="shared" si="13"/>
        <v>405.45682640300004</v>
      </c>
      <c r="Y55" s="464">
        <f t="shared" si="14"/>
        <v>883.19881911799996</v>
      </c>
      <c r="Z55" s="478">
        <f t="shared" si="15"/>
        <v>36.623463407999999</v>
      </c>
      <c r="AA55" s="465">
        <f t="shared" si="16"/>
        <v>2255.7502768429999</v>
      </c>
      <c r="AB55" s="462">
        <f t="shared" si="17"/>
        <v>5.5664551299057348E-2</v>
      </c>
      <c r="AC55" s="454">
        <f t="shared" si="18"/>
        <v>49.012043816706971</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127.09301205</v>
      </c>
      <c r="V57" s="468">
        <f t="shared" si="11"/>
        <v>162.46299794399999</v>
      </c>
      <c r="W57" s="469">
        <f t="shared" si="12"/>
        <v>288.33964762599999</v>
      </c>
      <c r="X57" s="473">
        <f t="shared" si="13"/>
        <v>781.42456180399995</v>
      </c>
      <c r="Y57" s="473">
        <f t="shared" si="14"/>
        <v>1155.247566858</v>
      </c>
      <c r="Z57" s="488">
        <f t="shared" si="15"/>
        <v>60.596840289999996</v>
      </c>
      <c r="AA57" s="474">
        <f t="shared" si="16"/>
        <v>2575.1646265719996</v>
      </c>
      <c r="AB57" s="490">
        <f t="shared" si="17"/>
        <v>6.3546654490474766E-2</v>
      </c>
      <c r="AC57" s="454">
        <f t="shared" si="18"/>
        <v>70.667561289704111</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195.96999145199999</v>
      </c>
      <c r="V58" s="475">
        <f t="shared" si="11"/>
        <v>465.75743077800001</v>
      </c>
      <c r="W58" s="460">
        <f t="shared" si="12"/>
        <v>741.59464166700002</v>
      </c>
      <c r="X58" s="476">
        <f t="shared" si="13"/>
        <v>2139.1244477830001</v>
      </c>
      <c r="Y58" s="476">
        <f t="shared" si="14"/>
        <v>3376.2939076789999</v>
      </c>
      <c r="Z58" s="478">
        <f t="shared" si="15"/>
        <v>62.668590221999999</v>
      </c>
      <c r="AA58" s="465">
        <f t="shared" si="16"/>
        <v>6981.4090095809997</v>
      </c>
      <c r="AB58" s="429">
        <f t="shared" si="17"/>
        <v>0.17227837848141841</v>
      </c>
      <c r="AC58" s="454">
        <f t="shared" si="18"/>
        <v>78.091164015952188</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262.369367076</v>
      </c>
      <c r="V59" s="475">
        <f t="shared" si="11"/>
        <v>653.14721320199999</v>
      </c>
      <c r="W59" s="460">
        <f t="shared" si="12"/>
        <v>1035.4133678339999</v>
      </c>
      <c r="X59" s="476">
        <f t="shared" si="13"/>
        <v>4890.3070483129995</v>
      </c>
      <c r="Y59" s="476">
        <f t="shared" si="14"/>
        <v>10192.223748553</v>
      </c>
      <c r="Z59" s="478">
        <f t="shared" si="15"/>
        <v>89.800551721999994</v>
      </c>
      <c r="AA59" s="465">
        <f t="shared" si="16"/>
        <v>17123.261296700002</v>
      </c>
      <c r="AB59" s="429">
        <f t="shared" si="17"/>
        <v>0.42254617749235029</v>
      </c>
      <c r="AC59" s="454">
        <f t="shared" si="18"/>
        <v>97.557146673813932</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36.597974898000004</v>
      </c>
      <c r="V60" s="475">
        <f t="shared" si="11"/>
        <v>143.31739924799999</v>
      </c>
      <c r="W60" s="460">
        <f t="shared" si="12"/>
        <v>207.15307089299998</v>
      </c>
      <c r="X60" s="476">
        <f t="shared" si="13"/>
        <v>2060.1279132959999</v>
      </c>
      <c r="Y60" s="476">
        <f t="shared" si="14"/>
        <v>8268.6754601989996</v>
      </c>
      <c r="Z60" s="478">
        <f t="shared" si="15"/>
        <v>70.967593788000002</v>
      </c>
      <c r="AA60" s="465">
        <f t="shared" si="16"/>
        <v>10786.839412322</v>
      </c>
      <c r="AB60" s="429">
        <f t="shared" si="17"/>
        <v>0.2661839752325042</v>
      </c>
      <c r="AC60" s="454">
        <f t="shared" si="18"/>
        <v>132.39466253570089</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10.969655157</v>
      </c>
      <c r="V61" s="475">
        <f t="shared" si="11"/>
        <v>33.314958828000002</v>
      </c>
      <c r="W61" s="460">
        <f t="shared" si="12"/>
        <v>74.499271980000003</v>
      </c>
      <c r="X61" s="476">
        <f t="shared" si="13"/>
        <v>406.01603908099997</v>
      </c>
      <c r="Y61" s="476">
        <f t="shared" si="14"/>
        <v>2494.5593167110001</v>
      </c>
      <c r="Z61" s="478">
        <f t="shared" si="15"/>
        <v>37.966423978000002</v>
      </c>
      <c r="AA61" s="465">
        <f t="shared" si="16"/>
        <v>3057.3256657349998</v>
      </c>
      <c r="AB61" s="429">
        <f t="shared" si="17"/>
        <v>7.5444814572475566E-2</v>
      </c>
      <c r="AC61" s="454">
        <f t="shared" si="18"/>
        <v>136.46643232295071</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251.084337393</v>
      </c>
      <c r="V63" s="475">
        <f t="shared" si="11"/>
        <v>177.124358718</v>
      </c>
      <c r="W63" s="460">
        <f t="shared" si="12"/>
        <v>99.460612107999992</v>
      </c>
      <c r="X63" s="476">
        <f t="shared" si="13"/>
        <v>70.599978839000002</v>
      </c>
      <c r="Y63" s="476">
        <f t="shared" si="14"/>
        <v>48.208838909000001</v>
      </c>
      <c r="Z63" s="478">
        <f t="shared" si="15"/>
        <v>20.351709574000001</v>
      </c>
      <c r="AA63" s="465">
        <f t="shared" si="16"/>
        <v>666.82983554099985</v>
      </c>
      <c r="AB63" s="429">
        <f t="shared" si="17"/>
        <v>1.6455182991338461E-2</v>
      </c>
      <c r="AC63" s="454">
        <f t="shared" si="18"/>
        <v>26.997455674804133</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250.45783133999998</v>
      </c>
      <c r="V64" s="475">
        <f t="shared" si="11"/>
        <v>462.04319473199996</v>
      </c>
      <c r="W64" s="460">
        <f t="shared" si="12"/>
        <v>386.67058291800004</v>
      </c>
      <c r="X64" s="476">
        <f t="shared" si="13"/>
        <v>377.44170384899996</v>
      </c>
      <c r="Y64" s="476">
        <f t="shared" si="14"/>
        <v>183.12159727400001</v>
      </c>
      <c r="Z64" s="478">
        <f t="shared" si="15"/>
        <v>38.681088488</v>
      </c>
      <c r="AA64" s="465">
        <f t="shared" si="16"/>
        <v>1698.4159986010004</v>
      </c>
      <c r="AB64" s="429">
        <f t="shared" si="17"/>
        <v>4.1911361134167414E-2</v>
      </c>
      <c r="AC64" s="454">
        <f t="shared" si="18"/>
        <v>37.058402420812698</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92.855421989999996</v>
      </c>
      <c r="V65" s="450">
        <f t="shared" si="11"/>
        <v>469.82079950399998</v>
      </c>
      <c r="W65" s="451">
        <f t="shared" si="12"/>
        <v>755.69671555799994</v>
      </c>
      <c r="X65" s="456">
        <f t="shared" si="13"/>
        <v>2151.145166927</v>
      </c>
      <c r="Y65" s="456">
        <f t="shared" si="14"/>
        <v>1266.381158119</v>
      </c>
      <c r="Z65" s="487">
        <f t="shared" si="15"/>
        <v>48.503838236</v>
      </c>
      <c r="AA65" s="457">
        <f t="shared" si="16"/>
        <v>4784.4031003339996</v>
      </c>
      <c r="AB65" s="453">
        <f t="shared" si="17"/>
        <v>0.11806344636102062</v>
      </c>
      <c r="AC65" s="454">
        <f t="shared" si="18"/>
        <v>66.195037381400581</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38.072288868000001</v>
      </c>
      <c r="V66" s="459">
        <f t="shared" si="11"/>
        <v>341.612894826</v>
      </c>
      <c r="W66" s="460">
        <f t="shared" si="12"/>
        <v>1011.7629046569999</v>
      </c>
      <c r="X66" s="464">
        <f t="shared" si="13"/>
        <v>6404.7276798350003</v>
      </c>
      <c r="Y66" s="464">
        <f t="shared" si="14"/>
        <v>12287.85462828</v>
      </c>
      <c r="Z66" s="478">
        <f t="shared" si="15"/>
        <v>137.004884898</v>
      </c>
      <c r="AA66" s="465">
        <f t="shared" si="16"/>
        <v>20221.035281363998</v>
      </c>
      <c r="AB66" s="462">
        <f t="shared" si="17"/>
        <v>0.49898912450310923</v>
      </c>
      <c r="AC66" s="454">
        <f t="shared" si="18"/>
        <v>111.82188398389879</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2</v>
      </c>
      <c r="T67" s="441" t="str">
        <f t="shared" si="9"/>
        <v>House value 500k - 750k</v>
      </c>
      <c r="U67" s="459">
        <f t="shared" si="10"/>
        <v>0.45783117599999995</v>
      </c>
      <c r="V67" s="459">
        <f t="shared" si="11"/>
        <v>6.7524762239999996</v>
      </c>
      <c r="W67" s="460">
        <f t="shared" si="12"/>
        <v>84.276632239000008</v>
      </c>
      <c r="X67" s="464">
        <f t="shared" si="13"/>
        <v>1067.7037260730001</v>
      </c>
      <c r="Y67" s="464">
        <f t="shared" si="14"/>
        <v>7322.8850038189994</v>
      </c>
      <c r="Z67" s="478">
        <f t="shared" si="15"/>
        <v>49.274249961999999</v>
      </c>
      <c r="AA67" s="465">
        <f t="shared" si="16"/>
        <v>8531.3499194929991</v>
      </c>
      <c r="AB67" s="462">
        <f t="shared" si="17"/>
        <v>0.21052585923139372</v>
      </c>
      <c r="AC67" s="454">
        <f t="shared" si="18"/>
        <v>155.38590381652969</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0.28971043199999996</v>
      </c>
      <c r="W68" s="460">
        <f t="shared" si="12"/>
        <v>2.172305749</v>
      </c>
      <c r="X68" s="464">
        <f t="shared" si="13"/>
        <v>57.587775843000003</v>
      </c>
      <c r="Y68" s="464">
        <f t="shared" si="14"/>
        <v>1206.2999903569998</v>
      </c>
      <c r="Z68" s="478">
        <f t="shared" si="15"/>
        <v>5.9706907960000004</v>
      </c>
      <c r="AA68" s="465">
        <f t="shared" si="16"/>
        <v>1272.3204731769999</v>
      </c>
      <c r="AB68" s="462">
        <f t="shared" si="17"/>
        <v>3.1396714864697459E-2</v>
      </c>
      <c r="AC68" s="454">
        <f t="shared" si="18"/>
        <v>173.67788875746902</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7.2289232999999994E-2</v>
      </c>
      <c r="V69" s="459">
        <f t="shared" si="11"/>
        <v>0.35656702199999996</v>
      </c>
      <c r="W69" s="460">
        <f t="shared" si="12"/>
        <v>6.9602467709999996</v>
      </c>
      <c r="X69" s="464">
        <f t="shared" si="13"/>
        <v>147.79396863400001</v>
      </c>
      <c r="Y69" s="464">
        <f t="shared" si="14"/>
        <v>3172.2488087289998</v>
      </c>
      <c r="Z69" s="478">
        <f t="shared" si="15"/>
        <v>22.213538046</v>
      </c>
      <c r="AA69" s="465">
        <f t="shared" si="16"/>
        <v>3349.645418435</v>
      </c>
      <c r="AB69" s="462">
        <f t="shared" si="17"/>
        <v>8.265831157918764E-2</v>
      </c>
      <c r="AC69" s="454">
        <f t="shared" si="18"/>
        <v>172.93357537686879</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3</v>
      </c>
      <c r="T71" s="467" t="str">
        <f t="shared" si="9"/>
        <v>Individual likely to move</v>
      </c>
      <c r="U71" s="468">
        <f t="shared" si="10"/>
        <v>149.63855405999999</v>
      </c>
      <c r="V71" s="468">
        <f t="shared" si="11"/>
        <v>350.95047649200001</v>
      </c>
      <c r="W71" s="469">
        <f t="shared" si="12"/>
        <v>556.88632607</v>
      </c>
      <c r="X71" s="473">
        <f t="shared" si="13"/>
        <v>2232.5593348330003</v>
      </c>
      <c r="Y71" s="473">
        <f t="shared" si="14"/>
        <v>5074.6986781259993</v>
      </c>
      <c r="Z71" s="488">
        <f t="shared" si="15"/>
        <v>136.606060528</v>
      </c>
      <c r="AA71" s="474">
        <f t="shared" si="16"/>
        <v>8501.3394301089993</v>
      </c>
      <c r="AB71" s="471">
        <f t="shared" si="17"/>
        <v>0.20978529834441317</v>
      </c>
      <c r="AC71" s="454">
        <f t="shared" si="18"/>
        <v>94.621170773038827</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162.51593448900002</v>
      </c>
      <c r="V74" s="475">
        <f t="shared" si="41"/>
        <v>254.61660236400002</v>
      </c>
      <c r="W74" s="460">
        <f t="shared" si="42"/>
        <v>403.79878003499999</v>
      </c>
      <c r="X74" s="476">
        <f t="shared" si="43"/>
        <v>1515.5659415099999</v>
      </c>
      <c r="Y74" s="476">
        <f t="shared" si="44"/>
        <v>2497.0610441700001</v>
      </c>
      <c r="Z74" s="478">
        <f t="shared" si="45"/>
        <v>85.955423498000002</v>
      </c>
      <c r="AA74" s="465">
        <f t="shared" si="46"/>
        <v>4919.5137260659994</v>
      </c>
      <c r="AB74" s="429">
        <f t="shared" si="47"/>
        <v>0.12139753543741978</v>
      </c>
      <c r="AC74" s="454">
        <f t="shared" si="48"/>
        <v>81.220569952926667</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44.132018123999998</v>
      </c>
      <c r="V75" s="475">
        <f t="shared" si="41"/>
        <v>64.320964704000005</v>
      </c>
      <c r="W75" s="460">
        <f t="shared" si="42"/>
        <v>93.649484701000006</v>
      </c>
      <c r="X75" s="476">
        <f t="shared" si="43"/>
        <v>232.38824114300002</v>
      </c>
      <c r="Y75" s="476">
        <f t="shared" si="44"/>
        <v>461.36343114400006</v>
      </c>
      <c r="Z75" s="478">
        <f t="shared" si="45"/>
        <v>5.3355879779999995</v>
      </c>
      <c r="AA75" s="465">
        <f t="shared" si="46"/>
        <v>901.18972779400008</v>
      </c>
      <c r="AB75" s="429">
        <f t="shared" si="47"/>
        <v>2.2238419894235518E-2</v>
      </c>
      <c r="AC75" s="454">
        <f t="shared" si="48"/>
        <v>73.086655213428259</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108.162277308</v>
      </c>
      <c r="V76" s="475">
        <f t="shared" si="41"/>
        <v>299.28001354200001</v>
      </c>
      <c r="W76" s="460">
        <f t="shared" si="42"/>
        <v>618.461474071</v>
      </c>
      <c r="X76" s="476">
        <f t="shared" si="43"/>
        <v>3639.9141392469996</v>
      </c>
      <c r="Y76" s="476">
        <f t="shared" si="44"/>
        <v>9391.540289823999</v>
      </c>
      <c r="Z76" s="478">
        <f t="shared" si="45"/>
        <v>80.000451131999995</v>
      </c>
      <c r="AA76" s="465">
        <f t="shared" si="46"/>
        <v>14137.358645123999</v>
      </c>
      <c r="AB76" s="429">
        <f t="shared" si="47"/>
        <v>0.34886384969706835</v>
      </c>
      <c r="AC76" s="454">
        <f t="shared" si="48"/>
        <v>112.68599783079536</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104.432271636</v>
      </c>
      <c r="V77" s="475">
        <f t="shared" si="41"/>
        <v>246.08328849</v>
      </c>
      <c r="W77" s="460">
        <f t="shared" si="42"/>
        <v>411.711676453</v>
      </c>
      <c r="X77" s="476">
        <f t="shared" si="43"/>
        <v>1981.699285829</v>
      </c>
      <c r="Y77" s="476">
        <f t="shared" si="44"/>
        <v>5316.1293065649998</v>
      </c>
      <c r="Z77" s="478">
        <f t="shared" si="45"/>
        <v>37.004419032000001</v>
      </c>
      <c r="AA77" s="465">
        <f t="shared" si="46"/>
        <v>8097.0602480050002</v>
      </c>
      <c r="AB77" s="429">
        <f t="shared" si="47"/>
        <v>0.19980900819279934</v>
      </c>
      <c r="AC77" s="454">
        <f t="shared" si="48"/>
        <v>105.71053769289975</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213.757498443</v>
      </c>
      <c r="V78" s="475">
        <f t="shared" si="41"/>
        <v>593.6991309</v>
      </c>
      <c r="W78" s="460">
        <f t="shared" si="42"/>
        <v>819.37858474000006</v>
      </c>
      <c r="X78" s="476">
        <f t="shared" si="43"/>
        <v>2907.4323922710005</v>
      </c>
      <c r="Y78" s="476">
        <f t="shared" si="44"/>
        <v>7820.905902810001</v>
      </c>
      <c r="Z78" s="478">
        <f t="shared" si="45"/>
        <v>113.70411836000001</v>
      </c>
      <c r="AA78" s="465">
        <f t="shared" si="46"/>
        <v>12468.877627524</v>
      </c>
      <c r="AB78" s="429">
        <f t="shared" si="47"/>
        <v>0.307691186149541</v>
      </c>
      <c r="AC78" s="454">
        <f t="shared" si="48"/>
        <v>95.704442797263596</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547.89398682599995</v>
      </c>
      <c r="V80" s="475">
        <f t="shared" si="41"/>
        <v>1291.483757682</v>
      </c>
      <c r="W80" s="460">
        <f t="shared" si="42"/>
        <v>2044.0712759830001</v>
      </c>
      <c r="X80" s="476">
        <f t="shared" si="43"/>
        <v>9209.276213223</v>
      </c>
      <c r="Y80" s="476">
        <f t="shared" si="44"/>
        <v>22919.035370693</v>
      </c>
      <c r="Z80" s="478">
        <f t="shared" si="45"/>
        <v>302.93155155199997</v>
      </c>
      <c r="AA80" s="465">
        <f t="shared" si="46"/>
        <v>36314.692155958997</v>
      </c>
      <c r="AB80" s="429">
        <f t="shared" si="47"/>
        <v>0.89612802674856873</v>
      </c>
      <c r="AC80" s="454">
        <f t="shared" si="48"/>
        <v>100.67441834111608</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67.604724095999998</v>
      </c>
      <c r="V81" s="475">
        <f t="shared" si="41"/>
        <v>124.36483392</v>
      </c>
      <c r="W81" s="460">
        <f t="shared" si="42"/>
        <v>237.52823357399998</v>
      </c>
      <c r="X81" s="476">
        <f t="shared" si="43"/>
        <v>783.58858969400001</v>
      </c>
      <c r="Y81" s="476">
        <f t="shared" si="44"/>
        <v>1897.8591509570001</v>
      </c>
      <c r="Z81" s="478">
        <f t="shared" si="45"/>
        <v>17.282645464000002</v>
      </c>
      <c r="AA81" s="465">
        <f t="shared" si="46"/>
        <v>3128.2281777050002</v>
      </c>
      <c r="AB81" s="429">
        <f t="shared" si="47"/>
        <v>7.7194457055201865E-2</v>
      </c>
      <c r="AC81" s="454">
        <f t="shared" si="48"/>
        <v>93.185270557839246</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17.501289077999999</v>
      </c>
      <c r="V82" s="475">
        <f t="shared" si="41"/>
        <v>42.151408398000001</v>
      </c>
      <c r="W82" s="460">
        <f t="shared" si="42"/>
        <v>65.400490442999995</v>
      </c>
      <c r="X82" s="476">
        <f t="shared" si="43"/>
        <v>284.13519708300004</v>
      </c>
      <c r="Y82" s="476">
        <f t="shared" si="44"/>
        <v>670.10547835</v>
      </c>
      <c r="Z82" s="478">
        <f t="shared" si="45"/>
        <v>1.785802662</v>
      </c>
      <c r="AA82" s="465">
        <f t="shared" si="46"/>
        <v>1081.0796660139999</v>
      </c>
      <c r="AB82" s="429">
        <f t="shared" si="47"/>
        <v>2.6677516188283484E-2</v>
      </c>
      <c r="AC82" s="454">
        <f t="shared" si="48"/>
        <v>98.67632831434122</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492.43955150700003</v>
      </c>
      <c r="V84" s="475">
        <f t="shared" si="41"/>
        <v>1093.524835572</v>
      </c>
      <c r="W84" s="460">
        <f t="shared" si="42"/>
        <v>1883.379973329</v>
      </c>
      <c r="X84" s="476">
        <f t="shared" si="43"/>
        <v>8318.2264402309993</v>
      </c>
      <c r="Y84" s="476">
        <f t="shared" si="44"/>
        <v>20360.423858697999</v>
      </c>
      <c r="Z84" s="478">
        <f t="shared" si="45"/>
        <v>264.49512317199998</v>
      </c>
      <c r="AA84" s="465">
        <f t="shared" si="46"/>
        <v>32412.489782508997</v>
      </c>
      <c r="AB84" s="429">
        <f t="shared" si="47"/>
        <v>0.79983441374269559</v>
      </c>
      <c r="AC84" s="454">
        <f t="shared" si="48"/>
        <v>100.60075128447386</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76.596601769999992</v>
      </c>
      <c r="V85" s="475">
        <f t="shared" si="41"/>
        <v>191.47664536199997</v>
      </c>
      <c r="W85" s="460">
        <f t="shared" si="42"/>
        <v>275.78950401499998</v>
      </c>
      <c r="X85" s="476">
        <f t="shared" si="43"/>
        <v>1136.8120086390002</v>
      </c>
      <c r="Y85" s="476">
        <f t="shared" si="44"/>
        <v>2986.1562428390002</v>
      </c>
      <c r="Z85" s="478">
        <f t="shared" si="45"/>
        <v>26.594721888000002</v>
      </c>
      <c r="AA85" s="484">
        <f t="shared" si="46"/>
        <v>4693.4257245130002</v>
      </c>
      <c r="AB85" s="485">
        <f t="shared" si="47"/>
        <v>0.11581842178740993</v>
      </c>
      <c r="AC85" s="454">
        <f t="shared" si="48"/>
        <v>99.138002064525111</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63.963846723000003</v>
      </c>
      <c r="V86" s="475">
        <f t="shared" si="41"/>
        <v>172.998519066</v>
      </c>
      <c r="W86" s="460">
        <f t="shared" si="42"/>
        <v>187.83052500300002</v>
      </c>
      <c r="X86" s="476">
        <f t="shared" si="43"/>
        <v>821.96155112999998</v>
      </c>
      <c r="Y86" s="476">
        <f t="shared" si="44"/>
        <v>2140.4198984629998</v>
      </c>
      <c r="Z86" s="478">
        <f t="shared" si="45"/>
        <v>30.910154617999996</v>
      </c>
      <c r="AA86" s="465">
        <f t="shared" si="46"/>
        <v>3418.0844950029996</v>
      </c>
      <c r="AB86" s="429">
        <f t="shared" si="47"/>
        <v>8.4347164519864765E-2</v>
      </c>
      <c r="AC86" s="454">
        <f t="shared" si="48"/>
        <v>95.722378022099846</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444.26204557500006</v>
      </c>
      <c r="V88" s="475">
        <f t="shared" si="41"/>
        <v>992.43069496199996</v>
      </c>
      <c r="W88" s="460">
        <f t="shared" si="42"/>
        <v>1681.2829835139999</v>
      </c>
      <c r="X88" s="476">
        <f t="shared" si="43"/>
        <v>7683.5001955369999</v>
      </c>
      <c r="Y88" s="476">
        <f t="shared" si="44"/>
        <v>18495.086119740998</v>
      </c>
      <c r="Z88" s="478">
        <f t="shared" si="45"/>
        <v>207.63569051399998</v>
      </c>
      <c r="AA88" s="465">
        <f t="shared" si="46"/>
        <v>29504.197729842996</v>
      </c>
      <c r="AB88" s="429">
        <f t="shared" si="47"/>
        <v>0.72806726211240247</v>
      </c>
      <c r="AC88" s="454">
        <f t="shared" si="48"/>
        <v>100.85142950512376</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94.310286402000003</v>
      </c>
      <c r="V89" s="475">
        <f t="shared" si="41"/>
        <v>229.88541878999999</v>
      </c>
      <c r="W89" s="460">
        <f t="shared" si="42"/>
        <v>328.023577934</v>
      </c>
      <c r="X89" s="476">
        <f t="shared" si="43"/>
        <v>1319.0367226169999</v>
      </c>
      <c r="Y89" s="476">
        <f t="shared" si="44"/>
        <v>3394.6136319480001</v>
      </c>
      <c r="Z89" s="478">
        <f t="shared" si="45"/>
        <v>56.165840793999998</v>
      </c>
      <c r="AA89" s="465">
        <f t="shared" si="46"/>
        <v>5422.0354784850006</v>
      </c>
      <c r="AB89" s="429">
        <f t="shared" si="47"/>
        <v>0.13379813144025765</v>
      </c>
      <c r="AC89" s="454">
        <f t="shared" si="48"/>
        <v>97.144217647907865</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63.192003870000001</v>
      </c>
      <c r="V90" s="475">
        <f t="shared" si="41"/>
        <v>167.36657707799998</v>
      </c>
      <c r="W90" s="460">
        <f t="shared" si="42"/>
        <v>234.007834495</v>
      </c>
      <c r="X90" s="476">
        <f t="shared" si="43"/>
        <v>930.24461694899992</v>
      </c>
      <c r="Y90" s="476">
        <f t="shared" si="44"/>
        <v>2507.0946388949997</v>
      </c>
      <c r="Z90" s="478">
        <f t="shared" si="45"/>
        <v>44.326430162000001</v>
      </c>
      <c r="AA90" s="465">
        <f t="shared" si="46"/>
        <v>3946.2321014489999</v>
      </c>
      <c r="AB90" s="429">
        <f t="shared" si="47"/>
        <v>9.7380122925895762E-2</v>
      </c>
      <c r="AC90" s="454">
        <f t="shared" si="48"/>
        <v>98.402191049246611</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31.235664152999998</v>
      </c>
      <c r="V91" s="475">
        <f t="shared" si="41"/>
        <v>68.317309170000001</v>
      </c>
      <c r="W91" s="460">
        <f t="shared" si="42"/>
        <v>103.68560405699999</v>
      </c>
      <c r="X91" s="476">
        <f t="shared" si="43"/>
        <v>344.21846489699999</v>
      </c>
      <c r="Y91" s="476">
        <f t="shared" si="44"/>
        <v>1090.205609416</v>
      </c>
      <c r="Z91" s="478">
        <f t="shared" si="45"/>
        <v>13.872038530000001</v>
      </c>
      <c r="AA91" s="484">
        <f t="shared" si="46"/>
        <v>1651.5346902230001</v>
      </c>
      <c r="AB91" s="485">
        <f t="shared" si="47"/>
        <v>4.0754483521444083E-2</v>
      </c>
      <c r="AC91" s="454">
        <f t="shared" si="48"/>
        <v>98.472641468062747</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169.442950338</v>
      </c>
      <c r="V93" s="475">
        <f t="shared" si="41"/>
        <v>284.61171268800001</v>
      </c>
      <c r="W93" s="460">
        <f t="shared" si="42"/>
        <v>463.49653926600001</v>
      </c>
      <c r="X93" s="476">
        <f t="shared" si="43"/>
        <v>1707.4627101599999</v>
      </c>
      <c r="Y93" s="476">
        <f t="shared" si="44"/>
        <v>3551.7403497729997</v>
      </c>
      <c r="Z93" s="478">
        <f t="shared" si="45"/>
        <v>57.558157201999997</v>
      </c>
      <c r="AA93" s="465">
        <f t="shared" si="46"/>
        <v>6234.3124194270003</v>
      </c>
      <c r="AB93" s="429">
        <f t="shared" si="47"/>
        <v>0.15384247407528873</v>
      </c>
      <c r="AC93" s="454">
        <f t="shared" si="48"/>
        <v>88.063457503800663</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222.996027099</v>
      </c>
      <c r="V94" s="475">
        <f t="shared" si="41"/>
        <v>544.46450189400002</v>
      </c>
      <c r="W94" s="460">
        <f t="shared" si="42"/>
        <v>941.32790441300006</v>
      </c>
      <c r="X94" s="476">
        <f t="shared" si="43"/>
        <v>4713.0284591720001</v>
      </c>
      <c r="Y94" s="476">
        <f t="shared" si="44"/>
        <v>11626.731584314</v>
      </c>
      <c r="Z94" s="478">
        <f t="shared" si="45"/>
        <v>78.967998382000005</v>
      </c>
      <c r="AA94" s="465">
        <f t="shared" si="46"/>
        <v>18127.516475273998</v>
      </c>
      <c r="AB94" s="429">
        <f t="shared" si="47"/>
        <v>0.44732791617989337</v>
      </c>
      <c r="AC94" s="454">
        <f t="shared" si="48"/>
        <v>104.94895037558531</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192.22796257800002</v>
      </c>
      <c r="V95" s="475">
        <f t="shared" si="41"/>
        <v>507.77051434200001</v>
      </c>
      <c r="W95" s="460">
        <f t="shared" si="42"/>
        <v>753.54099371100006</v>
      </c>
      <c r="X95" s="476">
        <f t="shared" si="43"/>
        <v>3224.6406093969999</v>
      </c>
      <c r="Y95" s="476">
        <f t="shared" si="44"/>
        <v>8504.5078181140016</v>
      </c>
      <c r="Z95" s="478">
        <f t="shared" si="45"/>
        <v>141.463808234</v>
      </c>
      <c r="AA95" s="465">
        <f t="shared" si="46"/>
        <v>13324.151706376002</v>
      </c>
      <c r="AB95" s="429">
        <f t="shared" si="47"/>
        <v>0.32879655775283789</v>
      </c>
      <c r="AC95" s="454">
        <f t="shared" si="48"/>
        <v>100.66753871681659</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48.333059984999998</v>
      </c>
      <c r="V96" s="475">
        <f t="shared" si="41"/>
        <v>121.15327107600001</v>
      </c>
      <c r="W96" s="460">
        <f t="shared" si="42"/>
        <v>188.63456495700001</v>
      </c>
      <c r="X96" s="476">
        <f t="shared" si="43"/>
        <v>631.86821099399992</v>
      </c>
      <c r="Y96" s="476">
        <f t="shared" si="44"/>
        <v>1804.020222312</v>
      </c>
      <c r="Z96" s="478">
        <f t="shared" si="45"/>
        <v>44.010035860000002</v>
      </c>
      <c r="AA96" s="465">
        <f t="shared" si="46"/>
        <v>2838.0193651839995</v>
      </c>
      <c r="AB96" s="429">
        <f t="shared" si="47"/>
        <v>7.0033051159411691E-2</v>
      </c>
      <c r="AC96" s="454">
        <f t="shared" si="48"/>
        <v>96.657444387345109</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41.108018241000003</v>
      </c>
      <c r="V99" s="475">
        <f t="shared" si="41"/>
        <v>92.946205295999988</v>
      </c>
      <c r="W99" s="460">
        <f t="shared" si="42"/>
        <v>271.16251555899998</v>
      </c>
      <c r="X99" s="476">
        <f t="shared" si="43"/>
        <v>1679.209993643</v>
      </c>
      <c r="Y99" s="476">
        <f t="shared" si="44"/>
        <v>5578.1579167159998</v>
      </c>
      <c r="Z99" s="478">
        <f t="shared" si="45"/>
        <v>49.282448725999998</v>
      </c>
      <c r="AA99" s="465">
        <f t="shared" si="46"/>
        <v>7711.8670981810001</v>
      </c>
      <c r="AB99" s="429">
        <f t="shared" si="47"/>
        <v>0.1903036989976557</v>
      </c>
      <c r="AC99" s="454">
        <f t="shared" si="48"/>
        <v>123.48395036635051</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105.02415575400001</v>
      </c>
      <c r="V100" s="475">
        <f t="shared" si="41"/>
        <v>317.51598061800001</v>
      </c>
      <c r="W100" s="460">
        <f t="shared" si="42"/>
        <v>650.03716011000006</v>
      </c>
      <c r="X100" s="476">
        <f t="shared" si="43"/>
        <v>3254.3673046389999</v>
      </c>
      <c r="Y100" s="476">
        <f t="shared" si="44"/>
        <v>9303.255870523999</v>
      </c>
      <c r="Z100" s="478">
        <f t="shared" si="45"/>
        <v>97.559381934000001</v>
      </c>
      <c r="AA100" s="465">
        <f t="shared" si="46"/>
        <v>13727.759853578998</v>
      </c>
      <c r="AB100" s="429">
        <f t="shared" si="47"/>
        <v>0.33875628895417526</v>
      </c>
      <c r="AC100" s="454">
        <f t="shared" si="48"/>
        <v>112.41414705254182</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86.460160322999997</v>
      </c>
      <c r="V101" s="475">
        <f t="shared" si="41"/>
        <v>238.99151817000001</v>
      </c>
      <c r="W101" s="460">
        <f t="shared" si="42"/>
        <v>380.303141407</v>
      </c>
      <c r="X101" s="476">
        <f t="shared" si="43"/>
        <v>1610.8788269859999</v>
      </c>
      <c r="Y101" s="476">
        <f t="shared" si="44"/>
        <v>3618.687154621</v>
      </c>
      <c r="Z101" s="478">
        <f t="shared" si="45"/>
        <v>64.367948441999999</v>
      </c>
      <c r="AA101" s="465">
        <f t="shared" si="46"/>
        <v>5999.6887499489994</v>
      </c>
      <c r="AB101" s="429">
        <f t="shared" si="47"/>
        <v>0.1480527280117708</v>
      </c>
      <c r="AC101" s="454">
        <f t="shared" si="48"/>
        <v>97.306121615980828</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43.234362090000005</v>
      </c>
      <c r="V102" s="475">
        <f t="shared" si="41"/>
        <v>117.96093487799999</v>
      </c>
      <c r="W102" s="460">
        <f t="shared" si="42"/>
        <v>154.98297149999999</v>
      </c>
      <c r="X102" s="476">
        <f t="shared" si="43"/>
        <v>997.13310862300011</v>
      </c>
      <c r="Y102" s="476">
        <f t="shared" si="44"/>
        <v>2323.4861889469998</v>
      </c>
      <c r="Z102" s="478">
        <f t="shared" si="45"/>
        <v>30.081813159999999</v>
      </c>
      <c r="AA102" s="465">
        <f t="shared" si="46"/>
        <v>3666.8793791979997</v>
      </c>
      <c r="AB102" s="429">
        <f t="shared" si="47"/>
        <v>9.0486609890385941E-2</v>
      </c>
      <c r="AC102" s="454">
        <f t="shared" si="48"/>
        <v>105.33328220136313</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50.177394105000005</v>
      </c>
      <c r="V103" s="475">
        <f t="shared" si="41"/>
        <v>124.34470914600001</v>
      </c>
      <c r="W103" s="460">
        <f t="shared" si="42"/>
        <v>164.64040475299998</v>
      </c>
      <c r="X103" s="476">
        <f t="shared" si="43"/>
        <v>530.89176331099998</v>
      </c>
      <c r="Y103" s="476">
        <f t="shared" si="44"/>
        <v>1160.6338110290001</v>
      </c>
      <c r="Z103" s="478">
        <f t="shared" si="45"/>
        <v>20.341240066000001</v>
      </c>
      <c r="AA103" s="465">
        <f t="shared" si="46"/>
        <v>2051.0293224100001</v>
      </c>
      <c r="AB103" s="429">
        <f t="shared" si="47"/>
        <v>5.0612706603740995E-2</v>
      </c>
      <c r="AC103" s="454">
        <f t="shared" si="48"/>
        <v>85.792338146271703</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190.06181315700002</v>
      </c>
      <c r="V104" s="475">
        <f t="shared" si="41"/>
        <v>337.24730457000004</v>
      </c>
      <c r="W104" s="460">
        <f t="shared" si="42"/>
        <v>453.26374131</v>
      </c>
      <c r="X104" s="476">
        <f t="shared" si="43"/>
        <v>1416.052702256</v>
      </c>
      <c r="Y104" s="476">
        <f t="shared" si="44"/>
        <v>2253.7169537190002</v>
      </c>
      <c r="Z104" s="478">
        <f t="shared" si="45"/>
        <v>37.847797890000002</v>
      </c>
      <c r="AA104" s="465">
        <f t="shared" si="46"/>
        <v>4688.1903129020002</v>
      </c>
      <c r="AB104" s="429">
        <f t="shared" si="47"/>
        <v>0.11568922892365019</v>
      </c>
      <c r="AC104" s="454">
        <f t="shared" si="48"/>
        <v>74.648484017098042</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116.934096963</v>
      </c>
      <c r="V105" s="475">
        <f t="shared" si="41"/>
        <v>228.99334732200001</v>
      </c>
      <c r="W105" s="460">
        <f t="shared" si="42"/>
        <v>272.61006770799997</v>
      </c>
      <c r="X105" s="476">
        <f t="shared" si="43"/>
        <v>788.466300542</v>
      </c>
      <c r="Y105" s="476">
        <f t="shared" si="44"/>
        <v>1249.0621044439999</v>
      </c>
      <c r="Z105" s="478">
        <f t="shared" si="45"/>
        <v>22.519370104000004</v>
      </c>
      <c r="AA105" s="465">
        <f t="shared" si="46"/>
        <v>2678.5852870829995</v>
      </c>
      <c r="AB105" s="429">
        <f t="shared" si="47"/>
        <v>6.6098738700103632E-2</v>
      </c>
      <c r="AC105" s="454">
        <f t="shared" si="48"/>
        <v>71.449155612262544</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16.000592934</v>
      </c>
      <c r="V107" s="475">
        <f t="shared" si="41"/>
        <v>36.996350507999999</v>
      </c>
      <c r="W107" s="460">
        <f t="shared" si="42"/>
        <v>73.398742556999991</v>
      </c>
      <c r="X107" s="476">
        <f t="shared" si="43"/>
        <v>413.00687583799998</v>
      </c>
      <c r="Y107" s="476">
        <f t="shared" si="44"/>
        <v>1566.625383862</v>
      </c>
      <c r="Z107" s="478">
        <f t="shared" si="45"/>
        <v>23.00684687</v>
      </c>
      <c r="AA107" s="465">
        <f t="shared" si="46"/>
        <v>2129.0347925690003</v>
      </c>
      <c r="AB107" s="429">
        <f t="shared" si="47"/>
        <v>5.2537626901811282E-2</v>
      </c>
      <c r="AC107" s="454">
        <f t="shared" si="48"/>
        <v>120.9779362406296</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77.390850924000006</v>
      </c>
      <c r="V108" s="475">
        <f t="shared" si="41"/>
        <v>221.59539262799998</v>
      </c>
      <c r="W108" s="460">
        <f t="shared" si="42"/>
        <v>460.87981733200002</v>
      </c>
      <c r="X108" s="476">
        <f t="shared" si="43"/>
        <v>2543.970563461</v>
      </c>
      <c r="Y108" s="476">
        <f t="shared" si="44"/>
        <v>7491.3461218749999</v>
      </c>
      <c r="Z108" s="478">
        <f t="shared" si="45"/>
        <v>89.638558996000015</v>
      </c>
      <c r="AA108" s="465">
        <f t="shared" si="46"/>
        <v>10884.821305215999</v>
      </c>
      <c r="AB108" s="429">
        <f t="shared" si="47"/>
        <v>0.26860184841614843</v>
      </c>
      <c r="AC108" s="454">
        <f t="shared" si="48"/>
        <v>115.12103575044577</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146.683797414</v>
      </c>
      <c r="V109" s="475">
        <f t="shared" si="41"/>
        <v>433.72537344000006</v>
      </c>
      <c r="W109" s="460">
        <f t="shared" si="42"/>
        <v>774.76087552399997</v>
      </c>
      <c r="X109" s="476">
        <f t="shared" si="43"/>
        <v>3533.8170632669999</v>
      </c>
      <c r="Y109" s="476">
        <f t="shared" si="44"/>
        <v>8648.388483273</v>
      </c>
      <c r="Z109" s="478">
        <f t="shared" si="45"/>
        <v>108.144183322</v>
      </c>
      <c r="AA109" s="465">
        <f t="shared" si="46"/>
        <v>13645.51977624</v>
      </c>
      <c r="AB109" s="429">
        <f t="shared" si="47"/>
        <v>0.33672687237785015</v>
      </c>
      <c r="AC109" s="454">
        <f t="shared" si="48"/>
        <v>103.8302758934494</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132.96909407999999</v>
      </c>
      <c r="V110" s="475">
        <f t="shared" si="41"/>
        <v>332.82795785399998</v>
      </c>
      <c r="W110" s="460">
        <f t="shared" si="42"/>
        <v>489.96124789699996</v>
      </c>
      <c r="X110" s="476">
        <f t="shared" si="43"/>
        <v>2004.8006458189998</v>
      </c>
      <c r="Y110" s="476">
        <f t="shared" si="44"/>
        <v>4405.9674078419994</v>
      </c>
      <c r="Z110" s="478">
        <f t="shared" si="45"/>
        <v>49.936823244000003</v>
      </c>
      <c r="AA110" s="465">
        <f t="shared" si="46"/>
        <v>7416.4631767359997</v>
      </c>
      <c r="AB110" s="429">
        <f t="shared" si="47"/>
        <v>0.18301409477682359</v>
      </c>
      <c r="AC110" s="454">
        <f t="shared" si="48"/>
        <v>94.206904491490093</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135.22992637499999</v>
      </c>
      <c r="V111" s="475">
        <f t="shared" si="41"/>
        <v>248.944018626</v>
      </c>
      <c r="W111" s="460">
        <f t="shared" si="42"/>
        <v>336.22270977799997</v>
      </c>
      <c r="X111" s="476">
        <f t="shared" si="43"/>
        <v>1100.930531144</v>
      </c>
      <c r="Y111" s="476">
        <f t="shared" si="44"/>
        <v>1893.8762464930001</v>
      </c>
      <c r="Z111" s="478">
        <f t="shared" si="45"/>
        <v>34.761354795999999</v>
      </c>
      <c r="AA111" s="465">
        <f t="shared" si="46"/>
        <v>3749.9647872119999</v>
      </c>
      <c r="AB111" s="429">
        <f t="shared" si="47"/>
        <v>9.2536886467574769E-2</v>
      </c>
      <c r="AC111" s="454">
        <f t="shared" si="48"/>
        <v>77.954837392722069</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124.725738273</v>
      </c>
      <c r="V112" s="475">
        <f t="shared" si="41"/>
        <v>183.91090548599999</v>
      </c>
      <c r="W112" s="460">
        <f t="shared" si="42"/>
        <v>211.77660691200001</v>
      </c>
      <c r="X112" s="476">
        <f t="shared" si="43"/>
        <v>680.47432047100006</v>
      </c>
      <c r="Y112" s="476">
        <f t="shared" si="44"/>
        <v>1480.796356655</v>
      </c>
      <c r="Z112" s="478">
        <f t="shared" si="45"/>
        <v>16.512232772000001</v>
      </c>
      <c r="AA112" s="465">
        <f t="shared" si="46"/>
        <v>2698.1961605690003</v>
      </c>
      <c r="AB112" s="429">
        <f t="shared" si="47"/>
        <v>6.6582671023813059E-2</v>
      </c>
      <c r="AC112" s="454">
        <f t="shared" si="48"/>
        <v>77.446745983422389</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4.9923690870000001</v>
      </c>
      <c r="V114" s="475">
        <f t="shared" si="41"/>
        <v>17.0454051</v>
      </c>
      <c r="W114" s="460">
        <f t="shared" si="42"/>
        <v>65.546978448000004</v>
      </c>
      <c r="X114" s="476">
        <f t="shared" si="43"/>
        <v>689.338058262</v>
      </c>
      <c r="Y114" s="476">
        <f t="shared" si="44"/>
        <v>3353.5611603339999</v>
      </c>
      <c r="Z114" s="478">
        <f t="shared" si="45"/>
        <v>13.194956571999999</v>
      </c>
      <c r="AA114" s="465">
        <f t="shared" si="46"/>
        <v>4143.6789278029992</v>
      </c>
      <c r="AB114" s="429">
        <f t="shared" si="47"/>
        <v>0.1022524658918912</v>
      </c>
      <c r="AC114" s="454">
        <f t="shared" si="48"/>
        <v>144.50269268072196</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69.788921612999999</v>
      </c>
      <c r="V115" s="475">
        <f t="shared" si="41"/>
        <v>223.87008403800002</v>
      </c>
      <c r="W115" s="460">
        <f t="shared" si="42"/>
        <v>505.535721626</v>
      </c>
      <c r="X115" s="476">
        <f t="shared" si="43"/>
        <v>2415.428930561</v>
      </c>
      <c r="Y115" s="476">
        <f t="shared" si="44"/>
        <v>6728.2098311890004</v>
      </c>
      <c r="Z115" s="478">
        <f t="shared" si="45"/>
        <v>49.334989143999998</v>
      </c>
      <c r="AA115" s="465">
        <f t="shared" si="46"/>
        <v>9992.168478171001</v>
      </c>
      <c r="AB115" s="429">
        <f t="shared" si="47"/>
        <v>0.24657409135749189</v>
      </c>
      <c r="AC115" s="454">
        <f t="shared" si="48"/>
        <v>112.33108076396503</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163.96052910899999</v>
      </c>
      <c r="V116" s="475">
        <f t="shared" si="41"/>
        <v>271.36284336</v>
      </c>
      <c r="W116" s="460">
        <f t="shared" si="42"/>
        <v>304.94043863799999</v>
      </c>
      <c r="X116" s="476">
        <f t="shared" si="43"/>
        <v>1310.194545972</v>
      </c>
      <c r="Y116" s="476">
        <f t="shared" si="44"/>
        <v>3053.7942551270003</v>
      </c>
      <c r="Z116" s="478">
        <f t="shared" si="45"/>
        <v>33.464132071999998</v>
      </c>
      <c r="AA116" s="465">
        <f t="shared" si="46"/>
        <v>5137.716744278001</v>
      </c>
      <c r="AB116" s="429">
        <f t="shared" si="47"/>
        <v>0.12678207344482284</v>
      </c>
      <c r="AC116" s="454">
        <f t="shared" si="48"/>
        <v>88.019101917198768</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20.525471897999999</v>
      </c>
      <c r="V117" s="475">
        <f t="shared" si="41"/>
        <v>64.772537921999998</v>
      </c>
      <c r="W117" s="460">
        <f t="shared" si="42"/>
        <v>152.91534195099999</v>
      </c>
      <c r="X117" s="476">
        <f t="shared" si="43"/>
        <v>637.16931368799999</v>
      </c>
      <c r="Y117" s="476">
        <f t="shared" si="44"/>
        <v>1395.992416588</v>
      </c>
      <c r="Z117" s="478">
        <f t="shared" si="45"/>
        <v>9.9961792700000007</v>
      </c>
      <c r="AA117" s="465">
        <f t="shared" si="46"/>
        <v>2281.3712613170001</v>
      </c>
      <c r="AB117" s="429">
        <f t="shared" si="47"/>
        <v>5.6296793537582671E-2</v>
      </c>
      <c r="AC117" s="454">
        <f t="shared" si="48"/>
        <v>102.88304944886394</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69.510924470999996</v>
      </c>
      <c r="V118" s="475">
        <f t="shared" si="41"/>
        <v>152.06631633000001</v>
      </c>
      <c r="W118" s="460">
        <f t="shared" si="42"/>
        <v>278.33656464199998</v>
      </c>
      <c r="X118" s="476">
        <f t="shared" si="43"/>
        <v>1797.8026992140001</v>
      </c>
      <c r="Y118" s="476">
        <f t="shared" si="44"/>
        <v>4123.2548738149999</v>
      </c>
      <c r="Z118" s="478">
        <f t="shared" si="45"/>
        <v>62.437673074000003</v>
      </c>
      <c r="AA118" s="465">
        <f t="shared" si="46"/>
        <v>6483.4090515459993</v>
      </c>
      <c r="AB118" s="429">
        <f t="shared" si="47"/>
        <v>0.15998936559929916</v>
      </c>
      <c r="AC118" s="454">
        <f t="shared" si="48"/>
        <v>107.97715690108167</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24.429018318000001</v>
      </c>
      <c r="V119" s="475">
        <f t="shared" si="41"/>
        <v>64.026801540000008</v>
      </c>
      <c r="W119" s="460">
        <f t="shared" si="42"/>
        <v>154.90286839000001</v>
      </c>
      <c r="X119" s="476">
        <f t="shared" si="43"/>
        <v>837.36484205399995</v>
      </c>
      <c r="Y119" s="476">
        <f t="shared" si="44"/>
        <v>2503.89716731</v>
      </c>
      <c r="Z119" s="478">
        <f t="shared" si="45"/>
        <v>13.441016414000002</v>
      </c>
      <c r="AA119" s="465">
        <f t="shared" si="46"/>
        <v>3598.0617140260001</v>
      </c>
      <c r="AB119" s="429">
        <f t="shared" si="47"/>
        <v>8.8788414619139278E-2</v>
      </c>
      <c r="AC119" s="454">
        <f t="shared" si="48"/>
        <v>117.02595010692629</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69.186594260999996</v>
      </c>
      <c r="V120" s="475">
        <f t="shared" si="41"/>
        <v>197.620161642</v>
      </c>
      <c r="W120" s="460">
        <f t="shared" si="42"/>
        <v>279.351031922</v>
      </c>
      <c r="X120" s="476">
        <f t="shared" si="43"/>
        <v>807.96945673800008</v>
      </c>
      <c r="Y120" s="476">
        <f t="shared" si="44"/>
        <v>1264.601095065</v>
      </c>
      <c r="Z120" s="478">
        <f t="shared" si="45"/>
        <v>26.482185464000001</v>
      </c>
      <c r="AA120" s="465">
        <f t="shared" si="46"/>
        <v>2645.2105250919999</v>
      </c>
      <c r="AB120" s="429">
        <f t="shared" si="47"/>
        <v>6.5275158550291187E-2</v>
      </c>
      <c r="AC120" s="454">
        <f t="shared" si="48"/>
        <v>77.410201564341151</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93.001701959999991</v>
      </c>
      <c r="V121" s="475">
        <f t="shared" si="41"/>
        <v>275.11283248199999</v>
      </c>
      <c r="W121" s="460">
        <f t="shared" si="42"/>
        <v>437.58714961100003</v>
      </c>
      <c r="X121" s="476">
        <f t="shared" si="43"/>
        <v>1346.5350045639998</v>
      </c>
      <c r="Y121" s="476">
        <f t="shared" si="44"/>
        <v>2182.5561282909998</v>
      </c>
      <c r="Z121" s="478">
        <f t="shared" si="45"/>
        <v>25.620976177999999</v>
      </c>
      <c r="AA121" s="465">
        <f t="shared" si="46"/>
        <v>4360.4137930859997</v>
      </c>
      <c r="AB121" s="429">
        <f t="shared" si="47"/>
        <v>0.10760077467885697</v>
      </c>
      <c r="AC121" s="454">
        <f t="shared" si="48"/>
        <v>81.981777046194608</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49.715195229000003</v>
      </c>
      <c r="V122" s="475">
        <f t="shared" si="41"/>
        <v>114.438586212</v>
      </c>
      <c r="W122" s="460">
        <f t="shared" si="42"/>
        <v>115.152332569</v>
      </c>
      <c r="X122" s="476">
        <f t="shared" si="43"/>
        <v>353.95603544399995</v>
      </c>
      <c r="Y122" s="476">
        <f t="shared" si="44"/>
        <v>780.56188002099998</v>
      </c>
      <c r="Z122" s="478">
        <f t="shared" si="45"/>
        <v>83.198968257999994</v>
      </c>
      <c r="AA122" s="465">
        <f t="shared" si="46"/>
        <v>1497.0229977329998</v>
      </c>
      <c r="AB122" s="429">
        <f t="shared" si="47"/>
        <v>3.6941639466316255E-2</v>
      </c>
      <c r="AC122" s="454">
        <f t="shared" si="48"/>
        <v>76.999757972427801</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67.889273420999999</v>
      </c>
      <c r="V123" s="475">
        <f t="shared" si="41"/>
        <v>77.684431373999999</v>
      </c>
      <c r="W123" s="460">
        <f t="shared" si="42"/>
        <v>52.731569856</v>
      </c>
      <c r="X123" s="476">
        <f t="shared" si="43"/>
        <v>81.241103226000007</v>
      </c>
      <c r="Y123" s="476">
        <f t="shared" si="44"/>
        <v>100.571141286</v>
      </c>
      <c r="Z123" s="478">
        <f t="shared" si="45"/>
        <v>4.8289235540000002</v>
      </c>
      <c r="AA123" s="465">
        <f t="shared" si="46"/>
        <v>384.94644271700002</v>
      </c>
      <c r="AB123" s="429">
        <f t="shared" si="47"/>
        <v>9.4992212692972065E-3</v>
      </c>
      <c r="AC123" s="454">
        <f t="shared" si="48"/>
        <v>40.62390621356478</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88.891139853000013</v>
      </c>
      <c r="V126" s="475">
        <f t="shared" si="41"/>
        <v>292.43376459000001</v>
      </c>
      <c r="W126" s="460">
        <f t="shared" si="42"/>
        <v>658.25295096000002</v>
      </c>
      <c r="X126" s="476">
        <f t="shared" si="43"/>
        <v>3623.6416402170003</v>
      </c>
      <c r="Y126" s="476">
        <f t="shared" si="44"/>
        <v>11690.537830048001</v>
      </c>
      <c r="Z126" s="478">
        <f t="shared" si="45"/>
        <v>117.82087161600001</v>
      </c>
      <c r="AA126" s="465">
        <f t="shared" si="46"/>
        <v>16471.578197284001</v>
      </c>
      <c r="AB126" s="429">
        <f t="shared" si="47"/>
        <v>0.40646476649106705</v>
      </c>
      <c r="AC126" s="454">
        <f t="shared" si="48"/>
        <v>119.36771416024547</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54.452748266999997</v>
      </c>
      <c r="V127" s="475">
        <f t="shared" si="41"/>
        <v>146.16854886600001</v>
      </c>
      <c r="W127" s="460">
        <f t="shared" si="42"/>
        <v>247.97838720000001</v>
      </c>
      <c r="X127" s="476">
        <f t="shared" si="43"/>
        <v>1180.797650855</v>
      </c>
      <c r="Y127" s="476">
        <f t="shared" si="44"/>
        <v>2659.1870625320003</v>
      </c>
      <c r="Z127" s="478">
        <f t="shared" si="45"/>
        <v>25.64671396</v>
      </c>
      <c r="AA127" s="465">
        <f t="shared" si="46"/>
        <v>4314.2311116800001</v>
      </c>
      <c r="AB127" s="429">
        <f t="shared" si="47"/>
        <v>0.10646113689862798</v>
      </c>
      <c r="AC127" s="454">
        <f t="shared" si="48"/>
        <v>101.36069257751478</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63.300838724999998</v>
      </c>
      <c r="V128" s="475">
        <f t="shared" si="41"/>
        <v>162.31589449200001</v>
      </c>
      <c r="W128" s="460">
        <f t="shared" si="42"/>
        <v>300.47433703199999</v>
      </c>
      <c r="X128" s="476">
        <f t="shared" si="43"/>
        <v>1285.0512694060001</v>
      </c>
      <c r="Y128" s="476">
        <f t="shared" si="44"/>
        <v>3278.6871338759997</v>
      </c>
      <c r="Z128" s="478">
        <f t="shared" si="45"/>
        <v>61.011466809999995</v>
      </c>
      <c r="AA128" s="465">
        <f t="shared" si="46"/>
        <v>5150.8409403409996</v>
      </c>
      <c r="AB128" s="429">
        <f t="shared" si="47"/>
        <v>0.12710593575019741</v>
      </c>
      <c r="AC128" s="454">
        <f t="shared" si="48"/>
        <v>102.73483025586987</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222.06018027600001</v>
      </c>
      <c r="V129" s="475">
        <f t="shared" si="41"/>
        <v>512.60397534000003</v>
      </c>
      <c r="W129" s="460">
        <f t="shared" si="42"/>
        <v>685.35606001999997</v>
      </c>
      <c r="X129" s="476">
        <f t="shared" si="43"/>
        <v>2678.4776762739998</v>
      </c>
      <c r="Y129" s="476">
        <f t="shared" si="44"/>
        <v>5216.0752200480001</v>
      </c>
      <c r="Z129" s="478">
        <f t="shared" si="45"/>
        <v>82.578728638000001</v>
      </c>
      <c r="AA129" s="465">
        <f t="shared" si="46"/>
        <v>9397.1518405959996</v>
      </c>
      <c r="AB129" s="429">
        <f t="shared" si="47"/>
        <v>0.23189102360566577</v>
      </c>
      <c r="AC129" s="454">
        <f t="shared" si="48"/>
        <v>87.398166556104314</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204.29509224600002</v>
      </c>
      <c r="V130" s="475">
        <f t="shared" si="41"/>
        <v>344.47781671199999</v>
      </c>
      <c r="W130" s="460">
        <f t="shared" si="42"/>
        <v>454.93826478799997</v>
      </c>
      <c r="X130" s="476">
        <f t="shared" si="43"/>
        <v>1509.0317632480001</v>
      </c>
      <c r="Y130" s="476">
        <f t="shared" si="44"/>
        <v>2642.5127534960002</v>
      </c>
      <c r="Z130" s="478">
        <f t="shared" si="45"/>
        <v>34.942218975999999</v>
      </c>
      <c r="AA130" s="465">
        <f t="shared" si="46"/>
        <v>5190.1979094660001</v>
      </c>
      <c r="AB130" s="429">
        <f t="shared" si="47"/>
        <v>0.12807713723882144</v>
      </c>
      <c r="AC130" s="454">
        <f t="shared" si="48"/>
        <v>77.433029103524703</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19.964235108</v>
      </c>
      <c r="V133" s="475">
        <f t="shared" si="41"/>
        <v>105.420856212</v>
      </c>
      <c r="W133" s="460">
        <f t="shared" si="42"/>
        <v>219.71241943800001</v>
      </c>
      <c r="X133" s="476">
        <f t="shared" si="43"/>
        <v>871.12266999200006</v>
      </c>
      <c r="Y133" s="476">
        <f t="shared" si="44"/>
        <v>2961.358589728</v>
      </c>
      <c r="Z133" s="478">
        <f t="shared" si="45"/>
        <v>46.784729179999999</v>
      </c>
      <c r="AA133" s="465">
        <f t="shared" si="46"/>
        <v>4224.3634996579995</v>
      </c>
      <c r="AB133" s="429">
        <f t="shared" si="47"/>
        <v>0.10424349767194747</v>
      </c>
      <c r="AC133" s="454">
        <f t="shared" si="48"/>
        <v>114.31859891738465</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378.06471468900003</v>
      </c>
      <c r="V134" s="475">
        <f t="shared" si="41"/>
        <v>928.71131126399996</v>
      </c>
      <c r="W134" s="460">
        <f t="shared" si="42"/>
        <v>1416.7729807800001</v>
      </c>
      <c r="X134" s="476">
        <f t="shared" si="43"/>
        <v>7090.3687620559995</v>
      </c>
      <c r="Y134" s="476">
        <f t="shared" si="44"/>
        <v>16640.174347874003</v>
      </c>
      <c r="Z134" s="478">
        <f t="shared" si="45"/>
        <v>173.77838388399999</v>
      </c>
      <c r="AA134" s="465">
        <f t="shared" si="46"/>
        <v>26627.870500547004</v>
      </c>
      <c r="AB134" s="429">
        <f t="shared" si="47"/>
        <v>0.65708889795052328</v>
      </c>
      <c r="AC134" s="454">
        <f t="shared" si="48"/>
        <v>101.44967149306051</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89.347730349000003</v>
      </c>
      <c r="V135" s="475">
        <f t="shared" si="41"/>
        <v>121.492067994</v>
      </c>
      <c r="W135" s="460">
        <f t="shared" si="42"/>
        <v>214.92109404199999</v>
      </c>
      <c r="X135" s="476">
        <f t="shared" si="43"/>
        <v>459.36247646999999</v>
      </c>
      <c r="Y135" s="476">
        <f t="shared" si="44"/>
        <v>870.55948448699996</v>
      </c>
      <c r="Z135" s="478">
        <f t="shared" si="45"/>
        <v>28.059726253999997</v>
      </c>
      <c r="AA135" s="465">
        <f t="shared" si="46"/>
        <v>1783.7425795959998</v>
      </c>
      <c r="AB135" s="429">
        <f t="shared" si="47"/>
        <v>4.4016942542592037E-2</v>
      </c>
      <c r="AC135" s="454">
        <f t="shared" si="48"/>
        <v>70.859729268460498</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15.64646235</v>
      </c>
      <c r="V136" s="475">
        <f t="shared" si="41"/>
        <v>52.230273714000006</v>
      </c>
      <c r="W136" s="460">
        <f t="shared" si="42"/>
        <v>75.078448210999994</v>
      </c>
      <c r="X136" s="476">
        <f t="shared" si="43"/>
        <v>358.72169616099995</v>
      </c>
      <c r="Y136" s="476">
        <f t="shared" si="44"/>
        <v>1028.4585093860001</v>
      </c>
      <c r="Z136" s="478">
        <f t="shared" si="45"/>
        <v>2.4970642760000001</v>
      </c>
      <c r="AA136" s="465">
        <f t="shared" si="46"/>
        <v>1532.6324540979999</v>
      </c>
      <c r="AB136" s="429">
        <f t="shared" si="47"/>
        <v>3.7820364576497879E-2</v>
      </c>
      <c r="AC136" s="454">
        <f t="shared" si="48"/>
        <v>107.82476761567663</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117.791206182</v>
      </c>
      <c r="V137" s="475">
        <f t="shared" ref="V137:V200" si="64">IFERROR(V$5*I137,"")</f>
        <v>218.74484808000003</v>
      </c>
      <c r="W137" s="460">
        <f t="shared" ref="W137:W200" si="65">IFERROR(W$5*K137,"")</f>
        <v>339.93827364199996</v>
      </c>
      <c r="X137" s="476">
        <f t="shared" ref="X137:X200" si="66">IFERROR(X$5*M137,"")</f>
        <v>954.09275514399997</v>
      </c>
      <c r="Y137" s="476">
        <f t="shared" ref="Y137:Y200" si="67">IFERROR(Y$5*O137,"")</f>
        <v>2238.110804853</v>
      </c>
      <c r="Z137" s="478">
        <f t="shared" ref="Z137:Z200" si="68">IFERROR(Z$5*Q137,"")</f>
        <v>29.958904149999999</v>
      </c>
      <c r="AA137" s="465">
        <f t="shared" ref="AA137:AA200" si="69">IFERROR(SUM(U137:Z137),"")</f>
        <v>3898.6367920509997</v>
      </c>
      <c r="AB137" s="429">
        <f t="shared" ref="AB137:AB200" si="70">IF(OR(AA137="", AA137=0), "", AA137/$AA$5)</f>
        <v>9.6205626099373207E-2</v>
      </c>
      <c r="AC137" s="454">
        <f t="shared" ref="AC137:AC200" si="71">IF(OR(AB137="", AB137=0), "", IF(AN137&gt;0, AB137/AN137*100, ""))</f>
        <v>84.294688878257418</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8.0498723939999994</v>
      </c>
      <c r="V138" s="475">
        <f t="shared" si="64"/>
        <v>14.623132013999999</v>
      </c>
      <c r="W138" s="460">
        <f t="shared" si="65"/>
        <v>22.493579937</v>
      </c>
      <c r="X138" s="476">
        <f t="shared" si="66"/>
        <v>115.226803085</v>
      </c>
      <c r="Y138" s="476">
        <f t="shared" si="67"/>
        <v>188.689614729</v>
      </c>
      <c r="Z138" s="478">
        <f t="shared" si="68"/>
        <v>3.4959710660000001</v>
      </c>
      <c r="AA138" s="465">
        <f t="shared" si="69"/>
        <v>352.57897322499997</v>
      </c>
      <c r="AB138" s="429">
        <f t="shared" si="70"/>
        <v>8.7004978093228689E-3</v>
      </c>
      <c r="AC138" s="454">
        <f t="shared" si="71"/>
        <v>89.872632782296279</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4.1357782950000006</v>
      </c>
      <c r="V139" s="475">
        <f t="shared" si="64"/>
        <v>16.777510721999999</v>
      </c>
      <c r="W139" s="460">
        <f t="shared" si="65"/>
        <v>58.083201602999999</v>
      </c>
      <c r="X139" s="476">
        <f t="shared" si="66"/>
        <v>428.10483709199997</v>
      </c>
      <c r="Y139" s="476">
        <f t="shared" si="67"/>
        <v>1559.6486489430001</v>
      </c>
      <c r="Z139" s="478">
        <f t="shared" si="68"/>
        <v>37.425221190000002</v>
      </c>
      <c r="AA139" s="465">
        <f t="shared" si="69"/>
        <v>2104.1751978450002</v>
      </c>
      <c r="AB139" s="429">
        <f t="shared" si="70"/>
        <v>5.1924173276206693E-2</v>
      </c>
      <c r="AC139" s="454">
        <f t="shared" si="71"/>
        <v>129.45904282206664</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252.01244072699998</v>
      </c>
      <c r="V141" s="475">
        <f t="shared" si="64"/>
        <v>442.407463092</v>
      </c>
      <c r="W141" s="460">
        <f t="shared" si="65"/>
        <v>627.9494445360001</v>
      </c>
      <c r="X141" s="476">
        <f t="shared" si="66"/>
        <v>1900.9772738730001</v>
      </c>
      <c r="Y141" s="476">
        <f t="shared" si="67"/>
        <v>3405.1292877909996</v>
      </c>
      <c r="Z141" s="478">
        <f t="shared" si="68"/>
        <v>106.886210788</v>
      </c>
      <c r="AA141" s="465">
        <f t="shared" si="69"/>
        <v>6735.3621208070008</v>
      </c>
      <c r="AB141" s="429">
        <f t="shared" si="70"/>
        <v>0.16620674466506269</v>
      </c>
      <c r="AC141" s="454">
        <f t="shared" si="71"/>
        <v>77.077062822459226</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302.81270050199998</v>
      </c>
      <c r="V142" s="475">
        <f t="shared" si="64"/>
        <v>740.57431113000007</v>
      </c>
      <c r="W142" s="460">
        <f t="shared" si="65"/>
        <v>1211.464619029</v>
      </c>
      <c r="X142" s="476">
        <f t="shared" si="66"/>
        <v>5249.2822061249999</v>
      </c>
      <c r="Y142" s="476">
        <f t="shared" si="67"/>
        <v>12042.991589089999</v>
      </c>
      <c r="Z142" s="478">
        <f t="shared" si="68"/>
        <v>148.37162496799999</v>
      </c>
      <c r="AA142" s="465">
        <f t="shared" si="69"/>
        <v>19695.497050843998</v>
      </c>
      <c r="AB142" s="429">
        <f t="shared" si="70"/>
        <v>0.48602055697473096</v>
      </c>
      <c r="AC142" s="454">
        <f t="shared" si="71"/>
        <v>98.282021814722683</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65.578294233000008</v>
      </c>
      <c r="V143" s="475">
        <f t="shared" si="64"/>
        <v>226.68204990599997</v>
      </c>
      <c r="W143" s="460">
        <f t="shared" si="65"/>
        <v>432.34578931199997</v>
      </c>
      <c r="X143" s="476">
        <f t="shared" si="66"/>
        <v>2547.208044555</v>
      </c>
      <c r="Y143" s="476">
        <f t="shared" si="67"/>
        <v>7945.0977330340002</v>
      </c>
      <c r="Z143" s="478">
        <f t="shared" si="68"/>
        <v>54.501337464000002</v>
      </c>
      <c r="AA143" s="465">
        <f t="shared" si="69"/>
        <v>11271.413248504001</v>
      </c>
      <c r="AB143" s="429">
        <f t="shared" si="70"/>
        <v>0.27814167526660749</v>
      </c>
      <c r="AC143" s="454">
        <f t="shared" si="71"/>
        <v>118.51179779122126</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12.596564537999999</v>
      </c>
      <c r="V144" s="475">
        <f t="shared" si="64"/>
        <v>48.336174413999998</v>
      </c>
      <c r="W144" s="460">
        <f t="shared" si="65"/>
        <v>75.240144775999994</v>
      </c>
      <c r="X144" s="476">
        <f t="shared" si="66"/>
        <v>579.53247544699991</v>
      </c>
      <c r="Y144" s="476">
        <f t="shared" si="67"/>
        <v>2093.7813900850001</v>
      </c>
      <c r="Z144" s="478">
        <f t="shared" si="68"/>
        <v>12.240826779999999</v>
      </c>
      <c r="AA144" s="465">
        <f t="shared" si="69"/>
        <v>2821.7275760400003</v>
      </c>
      <c r="AB144" s="429">
        <f t="shared" si="70"/>
        <v>6.963102299970389E-2</v>
      </c>
      <c r="AC144" s="454">
        <f t="shared" si="71"/>
        <v>126.2545168778191</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75.783814578000005</v>
      </c>
      <c r="V146" s="475">
        <f t="shared" si="64"/>
        <v>95.448491963999999</v>
      </c>
      <c r="W146" s="460">
        <f t="shared" si="65"/>
        <v>270.90943150800001</v>
      </c>
      <c r="X146" s="476">
        <f t="shared" si="66"/>
        <v>1323.0845451610001</v>
      </c>
      <c r="Y146" s="476">
        <f t="shared" si="67"/>
        <v>3051.3461013420001</v>
      </c>
      <c r="Z146" s="478">
        <f t="shared" si="68"/>
        <v>97.053299686000003</v>
      </c>
      <c r="AA146" s="465">
        <f t="shared" si="69"/>
        <v>4913.6256842390003</v>
      </c>
      <c r="AB146" s="429">
        <f t="shared" si="70"/>
        <v>0.12125223779091403</v>
      </c>
      <c r="AC146" s="454">
        <f t="shared" si="71"/>
        <v>102.71874123846754</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8.2169134980000003</v>
      </c>
      <c r="V148" s="497">
        <f t="shared" si="64"/>
        <v>16.251395796000001</v>
      </c>
      <c r="W148" s="498">
        <f t="shared" si="65"/>
        <v>26.419256628999999</v>
      </c>
      <c r="X148" s="497">
        <f t="shared" si="66"/>
        <v>121.41996993299999</v>
      </c>
      <c r="Y148" s="497">
        <f t="shared" si="67"/>
        <v>416.48062024799998</v>
      </c>
      <c r="Z148" s="498">
        <f t="shared" si="68"/>
        <v>4.806954782</v>
      </c>
      <c r="AA148" s="499">
        <f t="shared" si="69"/>
        <v>593.59511088600004</v>
      </c>
      <c r="AB148" s="500">
        <f t="shared" si="70"/>
        <v>1.4647989114746818E-2</v>
      </c>
      <c r="AC148" s="501">
        <f t="shared" si="71"/>
        <v>109.79425451905132</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372.770646408</v>
      </c>
      <c r="V149" s="475">
        <f t="shared" si="64"/>
        <v>999.34113965400013</v>
      </c>
      <c r="W149" s="460">
        <f t="shared" si="65"/>
        <v>1692.6312964880001</v>
      </c>
      <c r="X149" s="476">
        <f t="shared" si="66"/>
        <v>8254.602745917</v>
      </c>
      <c r="Y149" s="476">
        <f t="shared" si="67"/>
        <v>21665.390091960999</v>
      </c>
      <c r="Z149" s="478">
        <f t="shared" si="68"/>
        <v>210.30683443000001</v>
      </c>
      <c r="AA149" s="465">
        <f t="shared" si="69"/>
        <v>33195.042754857997</v>
      </c>
      <c r="AB149" s="429">
        <f t="shared" si="70"/>
        <v>0.81914526588831305</v>
      </c>
      <c r="AC149" s="454">
        <f t="shared" si="71"/>
        <v>106.24154713617851</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49.950673127999998</v>
      </c>
      <c r="V151" s="475">
        <f t="shared" si="64"/>
        <v>145.59944772599999</v>
      </c>
      <c r="W151" s="460">
        <f t="shared" si="65"/>
        <v>258.33992749399999</v>
      </c>
      <c r="X151" s="476">
        <f t="shared" si="66"/>
        <v>1104.068037582</v>
      </c>
      <c r="Y151" s="476">
        <f t="shared" si="67"/>
        <v>2927.0804862529999</v>
      </c>
      <c r="Z151" s="478">
        <f t="shared" si="68"/>
        <v>37.654418536000001</v>
      </c>
      <c r="AA151" s="465">
        <f t="shared" si="69"/>
        <v>4522.6929907189997</v>
      </c>
      <c r="AB151" s="429">
        <f t="shared" si="70"/>
        <v>0.11160529539825781</v>
      </c>
      <c r="AC151" s="454">
        <f t="shared" si="71"/>
        <v>104.377094306587</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198.164951868</v>
      </c>
      <c r="V152" s="475">
        <f t="shared" si="64"/>
        <v>556.76755349999996</v>
      </c>
      <c r="W152" s="460">
        <f t="shared" si="65"/>
        <v>870.32470955100007</v>
      </c>
      <c r="X152" s="476">
        <f t="shared" si="66"/>
        <v>4144.7184060630007</v>
      </c>
      <c r="Y152" s="476">
        <f t="shared" si="67"/>
        <v>10249.415837429999</v>
      </c>
      <c r="Z152" s="478">
        <f t="shared" si="68"/>
        <v>93.089148992000005</v>
      </c>
      <c r="AA152" s="465">
        <f t="shared" si="69"/>
        <v>16112.480607403999</v>
      </c>
      <c r="AB152" s="429">
        <f t="shared" si="70"/>
        <v>0.39760341050745235</v>
      </c>
      <c r="AC152" s="454">
        <f t="shared" si="71"/>
        <v>103.1286378544157</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30.161544810000002</v>
      </c>
      <c r="V153" s="475">
        <f t="shared" si="64"/>
        <v>53.648793989999994</v>
      </c>
      <c r="W153" s="460">
        <f t="shared" si="65"/>
        <v>141.43735487999999</v>
      </c>
      <c r="X153" s="476">
        <f t="shared" si="66"/>
        <v>646.53330500799996</v>
      </c>
      <c r="Y153" s="476">
        <f t="shared" si="67"/>
        <v>2006.559804172</v>
      </c>
      <c r="Z153" s="478">
        <f t="shared" si="68"/>
        <v>19.747914171999998</v>
      </c>
      <c r="AA153" s="465">
        <f t="shared" si="69"/>
        <v>2898.0887170319997</v>
      </c>
      <c r="AB153" s="429">
        <f t="shared" si="70"/>
        <v>7.1515366623038187E-2</v>
      </c>
      <c r="AC153" s="454">
        <f t="shared" si="71"/>
        <v>112.89565817764267</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13.665730655999999</v>
      </c>
      <c r="V154" s="475">
        <f t="shared" si="64"/>
        <v>32.944151520000005</v>
      </c>
      <c r="W154" s="460">
        <f t="shared" si="65"/>
        <v>40.910998235999998</v>
      </c>
      <c r="X154" s="476">
        <f t="shared" si="66"/>
        <v>230.82999101799999</v>
      </c>
      <c r="Y154" s="476">
        <f t="shared" si="67"/>
        <v>812.032284602</v>
      </c>
      <c r="Z154" s="478">
        <f t="shared" si="68"/>
        <v>5.1499292179999996</v>
      </c>
      <c r="AA154" s="465">
        <f t="shared" si="69"/>
        <v>1135.5330852499999</v>
      </c>
      <c r="AB154" s="429">
        <f t="shared" si="70"/>
        <v>2.8021248772332443E-2</v>
      </c>
      <c r="AC154" s="454">
        <f t="shared" si="71"/>
        <v>113.23260486906533</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89.044658811000005</v>
      </c>
      <c r="V155" s="475">
        <f t="shared" si="64"/>
        <v>226.63259017199999</v>
      </c>
      <c r="W155" s="460">
        <f t="shared" si="65"/>
        <v>408.03756530300001</v>
      </c>
      <c r="X155" s="476">
        <f t="shared" si="66"/>
        <v>2249.872976179</v>
      </c>
      <c r="Y155" s="476">
        <f t="shared" si="67"/>
        <v>6086.7822997520007</v>
      </c>
      <c r="Z155" s="478">
        <f t="shared" si="68"/>
        <v>59.472378294000002</v>
      </c>
      <c r="AA155" s="465">
        <f t="shared" si="69"/>
        <v>9119.8424685110003</v>
      </c>
      <c r="AB155" s="429">
        <f t="shared" si="70"/>
        <v>0.22504793378025367</v>
      </c>
      <c r="AC155" s="454">
        <f t="shared" si="71"/>
        <v>110.42395793684187</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99.682714386000001</v>
      </c>
      <c r="V157" s="475">
        <f t="shared" si="64"/>
        <v>242.76974000399997</v>
      </c>
      <c r="W157" s="460">
        <f t="shared" si="65"/>
        <v>507.66957882100002</v>
      </c>
      <c r="X157" s="476">
        <f t="shared" si="66"/>
        <v>2689.1698259660002</v>
      </c>
      <c r="Y157" s="476">
        <f t="shared" si="67"/>
        <v>8059.1428062530003</v>
      </c>
      <c r="Z157" s="478">
        <f t="shared" si="68"/>
        <v>102.408920894</v>
      </c>
      <c r="AA157" s="465">
        <f t="shared" si="69"/>
        <v>11700.843586324001</v>
      </c>
      <c r="AB157" s="429">
        <f t="shared" si="70"/>
        <v>0.28873861381709609</v>
      </c>
      <c r="AC157" s="454">
        <f t="shared" si="71"/>
        <v>113.92648486866383</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281.30484552000001</v>
      </c>
      <c r="V158" s="475">
        <f t="shared" si="64"/>
        <v>772.82279690400003</v>
      </c>
      <c r="W158" s="460">
        <f t="shared" si="65"/>
        <v>1211.3809766430002</v>
      </c>
      <c r="X158" s="476">
        <f t="shared" si="66"/>
        <v>5686.8528898839995</v>
      </c>
      <c r="Y158" s="476">
        <f t="shared" si="67"/>
        <v>14022.727905956001</v>
      </c>
      <c r="Z158" s="478">
        <f t="shared" si="68"/>
        <v>112.704868318</v>
      </c>
      <c r="AA158" s="465">
        <f t="shared" si="69"/>
        <v>22087.794283225001</v>
      </c>
      <c r="AB158" s="429">
        <f t="shared" si="70"/>
        <v>0.54505464127985892</v>
      </c>
      <c r="AC158" s="454">
        <f t="shared" si="71"/>
        <v>102.66229709010459</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178.18676544000002</v>
      </c>
      <c r="V161" s="475">
        <f t="shared" si="64"/>
        <v>267.11451275400003</v>
      </c>
      <c r="W161" s="460">
        <f t="shared" si="65"/>
        <v>373.12935988199996</v>
      </c>
      <c r="X161" s="476">
        <f t="shared" si="66"/>
        <v>1189.0206896350001</v>
      </c>
      <c r="Y161" s="476">
        <f t="shared" si="67"/>
        <v>1938.5650503449999</v>
      </c>
      <c r="Z161" s="478">
        <f t="shared" si="68"/>
        <v>66.966446904000009</v>
      </c>
      <c r="AA161" s="465">
        <f t="shared" si="69"/>
        <v>4012.9828249599996</v>
      </c>
      <c r="AB161" s="429">
        <f t="shared" si="70"/>
        <v>9.9027312825979652E-2</v>
      </c>
      <c r="AC161" s="454">
        <f t="shared" si="71"/>
        <v>74.255364101917479</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235.78082558100002</v>
      </c>
      <c r="V162" s="475">
        <f t="shared" si="64"/>
        <v>475.25798622600001</v>
      </c>
      <c r="W162" s="460">
        <f t="shared" si="65"/>
        <v>700.83780612600003</v>
      </c>
      <c r="X162" s="476">
        <f t="shared" si="66"/>
        <v>2683.6833056380001</v>
      </c>
      <c r="Y162" s="476">
        <f t="shared" si="67"/>
        <v>4890.7690919779998</v>
      </c>
      <c r="Z162" s="478">
        <f t="shared" si="68"/>
        <v>73.630500300000008</v>
      </c>
      <c r="AA162" s="465">
        <f t="shared" si="69"/>
        <v>9059.9595158489992</v>
      </c>
      <c r="AB162" s="429">
        <f t="shared" si="70"/>
        <v>0.22357021803990226</v>
      </c>
      <c r="AC162" s="454">
        <f t="shared" si="71"/>
        <v>85.765993219141635</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121.09939014900002</v>
      </c>
      <c r="V163" s="475">
        <f t="shared" si="64"/>
        <v>370.10401545599996</v>
      </c>
      <c r="W163" s="460">
        <f t="shared" si="65"/>
        <v>550.54809062699997</v>
      </c>
      <c r="X163" s="476">
        <f t="shared" si="66"/>
        <v>2289.9586818810003</v>
      </c>
      <c r="Y163" s="476">
        <f t="shared" si="67"/>
        <v>5104.0817993549999</v>
      </c>
      <c r="Z163" s="478">
        <f t="shared" si="68"/>
        <v>58.830197271999999</v>
      </c>
      <c r="AA163" s="465">
        <f t="shared" si="69"/>
        <v>8494.6221747400014</v>
      </c>
      <c r="AB163" s="429">
        <f t="shared" si="70"/>
        <v>0.20961953841526013</v>
      </c>
      <c r="AC163" s="454">
        <f t="shared" si="71"/>
        <v>96.582190747196407</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59.850415859999998</v>
      </c>
      <c r="V164" s="475">
        <f t="shared" si="64"/>
        <v>178.828213968</v>
      </c>
      <c r="W164" s="460">
        <f t="shared" si="65"/>
        <v>342.85110248399997</v>
      </c>
      <c r="X164" s="476">
        <f t="shared" si="66"/>
        <v>1694.526392532</v>
      </c>
      <c r="Y164" s="476">
        <f t="shared" si="67"/>
        <v>4243.179466603</v>
      </c>
      <c r="Z164" s="478">
        <f t="shared" si="68"/>
        <v>40.372757026000002</v>
      </c>
      <c r="AA164" s="465">
        <f t="shared" si="69"/>
        <v>6559.6083484729998</v>
      </c>
      <c r="AB164" s="429">
        <f t="shared" si="70"/>
        <v>0.16186971543956666</v>
      </c>
      <c r="AC164" s="454">
        <f t="shared" si="71"/>
        <v>107.50796926118301</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20.599132208999997</v>
      </c>
      <c r="V165" s="475">
        <f t="shared" si="64"/>
        <v>97.346446380000003</v>
      </c>
      <c r="W165" s="460">
        <f t="shared" si="65"/>
        <v>208.214461744</v>
      </c>
      <c r="X165" s="476">
        <f t="shared" si="66"/>
        <v>1097.5426153240001</v>
      </c>
      <c r="Y165" s="476">
        <f t="shared" si="67"/>
        <v>3205.5046031470001</v>
      </c>
      <c r="Z165" s="478">
        <f t="shared" si="68"/>
        <v>13.570750536</v>
      </c>
      <c r="AA165" s="465">
        <f t="shared" si="69"/>
        <v>4642.7780093399997</v>
      </c>
      <c r="AB165" s="429">
        <f t="shared" si="70"/>
        <v>0.11456860155315368</v>
      </c>
      <c r="AC165" s="454">
        <f t="shared" si="71"/>
        <v>116.93489986632287</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17.483471393999999</v>
      </c>
      <c r="V166" s="475">
        <f t="shared" si="64"/>
        <v>69.348825215999994</v>
      </c>
      <c r="W166" s="460">
        <f t="shared" si="65"/>
        <v>171.419183831</v>
      </c>
      <c r="X166" s="476">
        <f t="shared" si="66"/>
        <v>1322.2683149900001</v>
      </c>
      <c r="Y166" s="476">
        <f t="shared" si="67"/>
        <v>6104.8999885719995</v>
      </c>
      <c r="Z166" s="478">
        <f t="shared" si="68"/>
        <v>68.629347961999997</v>
      </c>
      <c r="AA166" s="465">
        <f t="shared" si="69"/>
        <v>7754.0491319649991</v>
      </c>
      <c r="AB166" s="429">
        <f t="shared" si="70"/>
        <v>0.19134461385759055</v>
      </c>
      <c r="AC166" s="454">
        <f t="shared" si="71"/>
        <v>136.29924981868453</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19023276.018750001</v>
      </c>
      <c r="V168" s="505">
        <f t="shared" si="64"/>
        <v>59053143.942179993</v>
      </c>
      <c r="W168" s="506">
        <f t="shared" si="65"/>
        <v>113470305.02790001</v>
      </c>
      <c r="X168" s="507">
        <f t="shared" si="66"/>
        <v>584529701.33048999</v>
      </c>
      <c r="Y168" s="507">
        <f t="shared" si="67"/>
        <v>1788107315.7370498</v>
      </c>
      <c r="Z168" s="508">
        <f t="shared" si="68"/>
        <v>18048001.757800002</v>
      </c>
      <c r="AA168" s="509">
        <f t="shared" si="69"/>
        <v>2582231743.8141699</v>
      </c>
      <c r="AB168" s="509">
        <f t="shared" si="70"/>
        <v>63721.047868279784</v>
      </c>
      <c r="AC168" s="454">
        <f t="shared" si="71"/>
        <v>114.42215017104806</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206684.1200808</v>
      </c>
      <c r="V170" s="510">
        <f t="shared" si="64"/>
        <v>581727.87547920004</v>
      </c>
      <c r="W170" s="511">
        <f t="shared" si="65"/>
        <v>1006329.7163029</v>
      </c>
      <c r="X170" s="510">
        <f t="shared" si="66"/>
        <v>5206977.5954083996</v>
      </c>
      <c r="Y170" s="510">
        <f t="shared" si="67"/>
        <v>16163977.691723401</v>
      </c>
      <c r="Z170" s="511">
        <f t="shared" si="68"/>
        <v>180516.42421819997</v>
      </c>
      <c r="AA170" s="512">
        <f t="shared" si="69"/>
        <v>23346213.423212901</v>
      </c>
      <c r="AB170" s="512">
        <f t="shared" si="70"/>
        <v>576.10831663243755</v>
      </c>
      <c r="AC170" s="496">
        <f t="shared" si="71"/>
        <v>112.99820272182733</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31887.754223970001</v>
      </c>
      <c r="V171" s="505">
        <f t="shared" si="64"/>
        <v>86383.068013800003</v>
      </c>
      <c r="W171" s="506">
        <f t="shared" si="65"/>
        <v>137263.09382887001</v>
      </c>
      <c r="X171" s="507">
        <f t="shared" si="66"/>
        <v>647349.40383894008</v>
      </c>
      <c r="Y171" s="507">
        <f t="shared" si="67"/>
        <v>1897159.1466789499</v>
      </c>
      <c r="Z171" s="508">
        <f t="shared" si="68"/>
        <v>16434.253710000001</v>
      </c>
      <c r="AA171" s="509">
        <f t="shared" si="69"/>
        <v>2816476.7202945296</v>
      </c>
      <c r="AB171" s="509">
        <f t="shared" si="70"/>
        <v>69.501449025133979</v>
      </c>
      <c r="AC171" s="454">
        <f t="shared" si="71"/>
        <v>107.90035651848433</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2635.607827116</v>
      </c>
      <c r="V172" s="505">
        <f t="shared" si="64"/>
        <v>6686.1751961520004</v>
      </c>
      <c r="W172" s="506">
        <f t="shared" si="65"/>
        <v>15177.923867347999</v>
      </c>
      <c r="X172" s="507">
        <f t="shared" si="66"/>
        <v>97621.736264210995</v>
      </c>
      <c r="Y172" s="507">
        <f t="shared" si="67"/>
        <v>290576.16021972999</v>
      </c>
      <c r="Z172" s="508">
        <f t="shared" si="68"/>
        <v>2485.3833209239997</v>
      </c>
      <c r="AA172" s="509">
        <f t="shared" si="69"/>
        <v>415182.986695481</v>
      </c>
      <c r="AB172" s="509">
        <f t="shared" si="70"/>
        <v>10.245360445550316</v>
      </c>
      <c r="AC172" s="454">
        <f t="shared" si="71"/>
        <v>119.1627848643011</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2539.156096017</v>
      </c>
      <c r="V173" s="505">
        <f t="shared" si="64"/>
        <v>5827.7806996320005</v>
      </c>
      <c r="W173" s="506">
        <f t="shared" si="65"/>
        <v>7207.7723233260003</v>
      </c>
      <c r="X173" s="507">
        <f t="shared" si="66"/>
        <v>16698.771806855999</v>
      </c>
      <c r="Y173" s="507">
        <f t="shared" si="67"/>
        <v>39772.324366467001</v>
      </c>
      <c r="Z173" s="508">
        <f t="shared" si="68"/>
        <v>379.31357727199997</v>
      </c>
      <c r="AA173" s="509">
        <f t="shared" si="69"/>
        <v>72425.118869569997</v>
      </c>
      <c r="AB173" s="509">
        <f t="shared" si="70"/>
        <v>1.7872154493527292</v>
      </c>
      <c r="AC173" s="454">
        <f t="shared" si="71"/>
        <v>77.403172265236691</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7765.3356720300008</v>
      </c>
      <c r="V174" s="505">
        <f t="shared" si="64"/>
        <v>21357.74391804</v>
      </c>
      <c r="W174" s="506">
        <f t="shared" si="65"/>
        <v>38704.196797339995</v>
      </c>
      <c r="X174" s="507">
        <f t="shared" si="66"/>
        <v>159558.59655101001</v>
      </c>
      <c r="Y174" s="507">
        <f t="shared" si="67"/>
        <v>502368.48292015004</v>
      </c>
      <c r="Z174" s="508">
        <f t="shared" si="68"/>
        <v>9283.6408519400011</v>
      </c>
      <c r="AA174" s="509">
        <f t="shared" si="69"/>
        <v>739037.99671050999</v>
      </c>
      <c r="AB174" s="509">
        <f t="shared" si="70"/>
        <v>18.237044633069537</v>
      </c>
      <c r="AC174" s="454">
        <f t="shared" si="71"/>
        <v>108.05537854329266</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62592.602769389996</v>
      </c>
      <c r="V175" s="505">
        <f t="shared" si="64"/>
        <v>154226.13119099999</v>
      </c>
      <c r="W175" s="506">
        <f t="shared" si="65"/>
        <v>250770.73819509998</v>
      </c>
      <c r="X175" s="507">
        <f t="shared" si="66"/>
        <v>1107995.5791457</v>
      </c>
      <c r="Y175" s="507">
        <f t="shared" si="67"/>
        <v>2747382.0224620001</v>
      </c>
      <c r="Z175" s="508">
        <f t="shared" si="68"/>
        <v>37609.1345812</v>
      </c>
      <c r="AA175" s="509">
        <f t="shared" si="69"/>
        <v>4360576.2083443897</v>
      </c>
      <c r="AB175" s="509">
        <f t="shared" si="70"/>
        <v>107.60478255711158</v>
      </c>
      <c r="AC175" s="454">
        <f t="shared" si="71"/>
        <v>100.81673369837358</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14288.236060379999</v>
      </c>
      <c r="V176" s="505">
        <f t="shared" si="64"/>
        <v>37249.763767559998</v>
      </c>
      <c r="W176" s="506">
        <f t="shared" si="65"/>
        <v>70346.867249019997</v>
      </c>
      <c r="X176" s="507">
        <f t="shared" si="66"/>
        <v>340910.62067818001</v>
      </c>
      <c r="Y176" s="507">
        <f t="shared" si="67"/>
        <v>1296274.11135607</v>
      </c>
      <c r="Z176" s="508">
        <f t="shared" si="68"/>
        <v>14696.997638820001</v>
      </c>
      <c r="AA176" s="509">
        <f t="shared" si="69"/>
        <v>1773766.5967500301</v>
      </c>
      <c r="AB176" s="509">
        <f t="shared" si="70"/>
        <v>43.770767859787533</v>
      </c>
      <c r="AC176" s="454">
        <f t="shared" si="71"/>
        <v>118.31743111787955</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3665.0182313610003</v>
      </c>
      <c r="V177" s="505">
        <f t="shared" si="64"/>
        <v>6450.4770010920001</v>
      </c>
      <c r="W177" s="506">
        <f t="shared" si="65"/>
        <v>13091.603777311999</v>
      </c>
      <c r="X177" s="507">
        <f t="shared" si="66"/>
        <v>128407.8335539</v>
      </c>
      <c r="Y177" s="507">
        <f t="shared" si="67"/>
        <v>297273.07820826001</v>
      </c>
      <c r="Z177" s="508">
        <f t="shared" si="68"/>
        <v>1990.4494245440001</v>
      </c>
      <c r="AA177" s="509">
        <f t="shared" si="69"/>
        <v>450878.46019646898</v>
      </c>
      <c r="AB177" s="509">
        <f t="shared" si="70"/>
        <v>11.12620817778277</v>
      </c>
      <c r="AC177" s="454">
        <f t="shared" si="71"/>
        <v>116.697856669126</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23741.417016660002</v>
      </c>
      <c r="V178" s="505">
        <f t="shared" si="64"/>
        <v>89310.157824239999</v>
      </c>
      <c r="W178" s="506">
        <f t="shared" si="65"/>
        <v>164714.87949883001</v>
      </c>
      <c r="X178" s="507">
        <f t="shared" si="66"/>
        <v>831010.08541311999</v>
      </c>
      <c r="Y178" s="507">
        <f t="shared" si="67"/>
        <v>2812438.7419743999</v>
      </c>
      <c r="Z178" s="508">
        <f t="shared" si="68"/>
        <v>29359.749923980002</v>
      </c>
      <c r="AA178" s="509">
        <f t="shared" si="69"/>
        <v>3950575.0316512296</v>
      </c>
      <c r="AB178" s="509">
        <f t="shared" si="70"/>
        <v>97.487292262640153</v>
      </c>
      <c r="AC178" s="454">
        <f t="shared" si="71"/>
        <v>117.31885890058467</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11360.48292219</v>
      </c>
      <c r="V179" s="505">
        <f t="shared" si="64"/>
        <v>29201.899872779999</v>
      </c>
      <c r="W179" s="506">
        <f t="shared" si="65"/>
        <v>45305.770310870001</v>
      </c>
      <c r="X179" s="507">
        <f t="shared" si="66"/>
        <v>214316.14003441</v>
      </c>
      <c r="Y179" s="507">
        <f t="shared" si="67"/>
        <v>552719.62855570996</v>
      </c>
      <c r="Z179" s="508">
        <f t="shared" si="68"/>
        <v>5025.5423310400001</v>
      </c>
      <c r="AA179" s="509">
        <f t="shared" si="69"/>
        <v>857929.46402700001</v>
      </c>
      <c r="AB179" s="509">
        <f t="shared" si="70"/>
        <v>21.170897838984306</v>
      </c>
      <c r="AC179" s="454">
        <f t="shared" si="71"/>
        <v>103.45892488652456</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20454.855215579999</v>
      </c>
      <c r="V180" s="505">
        <f t="shared" si="64"/>
        <v>62388.108144540005</v>
      </c>
      <c r="W180" s="506">
        <f t="shared" si="65"/>
        <v>106995.57867333999</v>
      </c>
      <c r="X180" s="507">
        <f t="shared" si="66"/>
        <v>689468.44307485002</v>
      </c>
      <c r="Y180" s="507">
        <f t="shared" si="67"/>
        <v>2620111.7067125002</v>
      </c>
      <c r="Z180" s="508">
        <f t="shared" si="68"/>
        <v>14030.9593599</v>
      </c>
      <c r="AA180" s="509">
        <f t="shared" si="69"/>
        <v>3513449.6511807102</v>
      </c>
      <c r="AB180" s="509">
        <f t="shared" si="70"/>
        <v>86.700465185586566</v>
      </c>
      <c r="AC180" s="454">
        <f t="shared" si="71"/>
        <v>124.59692412773151</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1268.1435266340002</v>
      </c>
      <c r="V181" s="505">
        <f t="shared" si="64"/>
        <v>3293.9456832899996</v>
      </c>
      <c r="W181" s="506">
        <f t="shared" si="65"/>
        <v>6730.3692575150008</v>
      </c>
      <c r="X181" s="507">
        <f t="shared" si="66"/>
        <v>45928.480434277997</v>
      </c>
      <c r="Y181" s="507">
        <f t="shared" si="67"/>
        <v>272847.42774211999</v>
      </c>
      <c r="Z181" s="508">
        <f t="shared" si="68"/>
        <v>0</v>
      </c>
      <c r="AA181" s="509">
        <f t="shared" si="69"/>
        <v>330068.36664383701</v>
      </c>
      <c r="AB181" s="509">
        <f t="shared" si="70"/>
        <v>8.1450095411074184</v>
      </c>
      <c r="AC181" s="454">
        <f t="shared" si="71"/>
        <v>140.72068633941984</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10120.109370149999</v>
      </c>
      <c r="V182" s="505">
        <f t="shared" si="64"/>
        <v>32152.023269279998</v>
      </c>
      <c r="W182" s="506">
        <f t="shared" si="65"/>
        <v>71832.273926320006</v>
      </c>
      <c r="X182" s="507">
        <f t="shared" si="66"/>
        <v>501962.33984701999</v>
      </c>
      <c r="Y182" s="507">
        <f t="shared" si="67"/>
        <v>1462144.02627139</v>
      </c>
      <c r="Z182" s="508">
        <f t="shared" si="68"/>
        <v>28410.495070299999</v>
      </c>
      <c r="AA182" s="509">
        <f t="shared" si="69"/>
        <v>2106621.2677544602</v>
      </c>
      <c r="AB182" s="509">
        <f t="shared" si="70"/>
        <v>51.98453429460222</v>
      </c>
      <c r="AC182" s="454">
        <f t="shared" si="71"/>
        <v>119.63987494902395</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14365.401172110001</v>
      </c>
      <c r="V183" s="505">
        <f t="shared" si="64"/>
        <v>47200.600849680006</v>
      </c>
      <c r="W183" s="506">
        <f t="shared" si="65"/>
        <v>78188.648581280009</v>
      </c>
      <c r="X183" s="507">
        <f t="shared" si="66"/>
        <v>425749.56461176998</v>
      </c>
      <c r="Y183" s="507">
        <f t="shared" si="67"/>
        <v>1372910.8347908801</v>
      </c>
      <c r="Z183" s="508">
        <f t="shared" si="68"/>
        <v>20810.504428280001</v>
      </c>
      <c r="AA183" s="509">
        <f t="shared" si="69"/>
        <v>1959225.554434</v>
      </c>
      <c r="AB183" s="509">
        <f t="shared" si="70"/>
        <v>48.34728937010167</v>
      </c>
      <c r="AC183" s="454">
        <f t="shared" si="71"/>
        <v>115.12021886382513</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8466.9477320700007</v>
      </c>
      <c r="V184" s="505">
        <f t="shared" si="64"/>
        <v>21027.562584479998</v>
      </c>
      <c r="W184" s="506">
        <f t="shared" si="65"/>
        <v>46574.057309019998</v>
      </c>
      <c r="X184" s="507">
        <f t="shared" si="66"/>
        <v>287676.72065274999</v>
      </c>
      <c r="Y184" s="507">
        <f t="shared" si="67"/>
        <v>831117.84861874999</v>
      </c>
      <c r="Z184" s="508">
        <f t="shared" si="68"/>
        <v>1998.140202954</v>
      </c>
      <c r="AA184" s="509">
        <f t="shared" si="69"/>
        <v>1196861.2771000238</v>
      </c>
      <c r="AB184" s="509">
        <f t="shared" si="70"/>
        <v>29.534628296812354</v>
      </c>
      <c r="AC184" s="454">
        <f t="shared" si="71"/>
        <v>117.77858605213052</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29.350115403</v>
      </c>
      <c r="V186" s="475">
        <f t="shared" si="64"/>
        <v>33.795897623999998</v>
      </c>
      <c r="W186" s="460">
        <f t="shared" si="65"/>
        <v>37.427902375000002</v>
      </c>
      <c r="X186" s="476">
        <f t="shared" si="66"/>
        <v>59.276204727</v>
      </c>
      <c r="Y186" s="476">
        <f t="shared" si="67"/>
        <v>142.78915889699999</v>
      </c>
      <c r="Z186" s="478">
        <f t="shared" si="68"/>
        <v>4.6221612360000002</v>
      </c>
      <c r="AA186" s="465">
        <f t="shared" si="69"/>
        <v>307.26144026200001</v>
      </c>
      <c r="AB186" s="429">
        <f t="shared" si="70"/>
        <v>7.5822090677623135E-3</v>
      </c>
      <c r="AC186" s="454">
        <f t="shared" si="71"/>
        <v>57.650514539414985</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6.4389601890000003</v>
      </c>
      <c r="V187" s="475">
        <f t="shared" si="64"/>
        <v>16.350592284000001</v>
      </c>
      <c r="W187" s="460">
        <f t="shared" si="65"/>
        <v>10.159064604000001</v>
      </c>
      <c r="X187" s="476">
        <f t="shared" si="66"/>
        <v>33.542000661000003</v>
      </c>
      <c r="Y187" s="476">
        <f t="shared" si="67"/>
        <v>48.034711725000001</v>
      </c>
      <c r="Z187" s="478">
        <f t="shared" si="68"/>
        <v>1.2668507180000002</v>
      </c>
      <c r="AA187" s="465">
        <f t="shared" si="69"/>
        <v>115.79218018099999</v>
      </c>
      <c r="AB187" s="429">
        <f t="shared" si="70"/>
        <v>2.8573729192824002E-3</v>
      </c>
      <c r="AC187" s="454">
        <f t="shared" si="71"/>
        <v>62.87676534452352</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102.31045183800001</v>
      </c>
      <c r="V188" s="475">
        <f t="shared" si="64"/>
        <v>238.217397444</v>
      </c>
      <c r="W188" s="460">
        <f t="shared" si="65"/>
        <v>312.61964661299999</v>
      </c>
      <c r="X188" s="476">
        <f t="shared" si="66"/>
        <v>1294.7657578110002</v>
      </c>
      <c r="Y188" s="476">
        <f t="shared" si="67"/>
        <v>2760.1509330009999</v>
      </c>
      <c r="Z188" s="478">
        <f t="shared" si="68"/>
        <v>24.628539656000001</v>
      </c>
      <c r="AA188" s="465">
        <f t="shared" si="69"/>
        <v>4732.6927263629996</v>
      </c>
      <c r="AB188" s="429">
        <f t="shared" si="70"/>
        <v>0.11678740317745039</v>
      </c>
      <c r="AC188" s="454">
        <f t="shared" si="71"/>
        <v>91.215147732560069</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135.23732867699999</v>
      </c>
      <c r="V189" s="475">
        <f t="shared" si="64"/>
        <v>227.970898578</v>
      </c>
      <c r="W189" s="460">
        <f t="shared" si="65"/>
        <v>259.74950283599998</v>
      </c>
      <c r="X189" s="476">
        <f t="shared" si="66"/>
        <v>505.48836559799997</v>
      </c>
      <c r="Y189" s="476">
        <f t="shared" si="67"/>
        <v>635.19891642899995</v>
      </c>
      <c r="Z189" s="478">
        <f t="shared" si="68"/>
        <v>23.214158198</v>
      </c>
      <c r="AA189" s="465">
        <f t="shared" si="69"/>
        <v>1786.859170316</v>
      </c>
      <c r="AB189" s="429">
        <f t="shared" si="70"/>
        <v>4.4093849825190011E-2</v>
      </c>
      <c r="AC189" s="454">
        <f t="shared" si="71"/>
        <v>56.373192416855765</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71.121351797999992</v>
      </c>
      <c r="V191" s="459">
        <f t="shared" si="64"/>
        <v>156.01889017799999</v>
      </c>
      <c r="W191" s="460">
        <f t="shared" si="65"/>
        <v>307.59714641099998</v>
      </c>
      <c r="X191" s="464">
        <f t="shared" si="66"/>
        <v>1436.2922877179999</v>
      </c>
      <c r="Y191" s="464">
        <f t="shared" si="67"/>
        <v>4096.6141282990002</v>
      </c>
      <c r="Z191" s="478">
        <f t="shared" si="68"/>
        <v>74.228344175999993</v>
      </c>
      <c r="AA191" s="461">
        <f t="shared" si="69"/>
        <v>6141.8721485800006</v>
      </c>
      <c r="AB191" s="430">
        <f t="shared" si="70"/>
        <v>0.15156135002911855</v>
      </c>
      <c r="AC191" s="454">
        <f t="shared" si="71"/>
        <v>107.83804136214488</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269.718892068</v>
      </c>
      <c r="V192" s="459">
        <f t="shared" si="64"/>
        <v>656.487854244</v>
      </c>
      <c r="W192" s="460">
        <f t="shared" si="65"/>
        <v>1150.1777624260001</v>
      </c>
      <c r="X192" s="464">
        <f t="shared" si="66"/>
        <v>5266.0135937589994</v>
      </c>
      <c r="Y192" s="464">
        <f t="shared" si="67"/>
        <v>13222.267280067999</v>
      </c>
      <c r="Z192" s="478">
        <f t="shared" si="68"/>
        <v>157.42989584</v>
      </c>
      <c r="AA192" s="461">
        <f t="shared" si="69"/>
        <v>20722.095278404999</v>
      </c>
      <c r="AB192" s="430">
        <f t="shared" si="70"/>
        <v>0.51135364915617898</v>
      </c>
      <c r="AC192" s="454">
        <f t="shared" si="71"/>
        <v>103.18021173381318</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214.27473287099997</v>
      </c>
      <c r="V193" s="459">
        <f t="shared" si="64"/>
        <v>462.98635743599999</v>
      </c>
      <c r="W193" s="460">
        <f t="shared" si="65"/>
        <v>613.23627521399999</v>
      </c>
      <c r="X193" s="464">
        <f t="shared" si="66"/>
        <v>2457.6871529549999</v>
      </c>
      <c r="Y193" s="464">
        <f t="shared" si="67"/>
        <v>5403.7431374080006</v>
      </c>
      <c r="Z193" s="478">
        <f t="shared" si="68"/>
        <v>60.687710944000003</v>
      </c>
      <c r="AA193" s="461">
        <f t="shared" si="69"/>
        <v>9212.6153668279985</v>
      </c>
      <c r="AB193" s="430">
        <f t="shared" si="70"/>
        <v>0.22733726598627971</v>
      </c>
      <c r="AC193" s="454">
        <f t="shared" si="71"/>
        <v>90.600720731490654</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77.885023262999994</v>
      </c>
      <c r="V194" s="459">
        <f t="shared" si="64"/>
        <v>182.50689814199998</v>
      </c>
      <c r="W194" s="460">
        <f t="shared" si="65"/>
        <v>275.98881360199999</v>
      </c>
      <c r="X194" s="464">
        <f t="shared" si="66"/>
        <v>1117.0069655679999</v>
      </c>
      <c r="Y194" s="464">
        <f t="shared" si="67"/>
        <v>2764.3754542249999</v>
      </c>
      <c r="Z194" s="478">
        <f t="shared" si="68"/>
        <v>29.654048718000002</v>
      </c>
      <c r="AA194" s="461">
        <f t="shared" si="69"/>
        <v>4447.417203518</v>
      </c>
      <c r="AB194" s="430">
        <f t="shared" si="70"/>
        <v>0.10974773476256046</v>
      </c>
      <c r="AC194" s="454">
        <f t="shared" si="71"/>
        <v>97.173689288177627</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528.19791393900005</v>
      </c>
      <c r="V196" s="459">
        <f t="shared" si="64"/>
        <v>1222.202074824</v>
      </c>
      <c r="W196" s="460">
        <f t="shared" si="65"/>
        <v>1997.1003214</v>
      </c>
      <c r="X196" s="464">
        <f t="shared" si="66"/>
        <v>8558.8665574160004</v>
      </c>
      <c r="Y196" s="464">
        <f t="shared" si="67"/>
        <v>20997.020074415002</v>
      </c>
      <c r="Z196" s="478">
        <f t="shared" si="68"/>
        <v>272.79198253999999</v>
      </c>
      <c r="AA196" s="461">
        <f t="shared" si="69"/>
        <v>33576.178924534004</v>
      </c>
      <c r="AB196" s="430">
        <f t="shared" si="70"/>
        <v>0.82855046206035943</v>
      </c>
      <c r="AC196" s="454">
        <f t="shared" si="71"/>
        <v>99.4152645743238</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312.85761165600002</v>
      </c>
      <c r="V198" s="475">
        <f t="shared" si="64"/>
        <v>790.15082947200005</v>
      </c>
      <c r="W198" s="460">
        <f t="shared" si="65"/>
        <v>1414.778504874</v>
      </c>
      <c r="X198" s="476">
        <f t="shared" si="66"/>
        <v>6893.2557684550002</v>
      </c>
      <c r="Y198" s="476">
        <f t="shared" si="67"/>
        <v>18109.477010547998</v>
      </c>
      <c r="Z198" s="478">
        <f t="shared" si="68"/>
        <v>177.96262544200002</v>
      </c>
      <c r="AA198" s="465">
        <f t="shared" si="69"/>
        <v>27698.482350446997</v>
      </c>
      <c r="AB198" s="429">
        <f t="shared" si="70"/>
        <v>0.68350810261689365</v>
      </c>
      <c r="AC198" s="454">
        <f t="shared" si="71"/>
        <v>106.6465141925824</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130.208044296</v>
      </c>
      <c r="V199" s="475">
        <f t="shared" si="64"/>
        <v>366.81844890599996</v>
      </c>
      <c r="W199" s="460">
        <f t="shared" si="65"/>
        <v>672.91956519000007</v>
      </c>
      <c r="X199" s="476">
        <f t="shared" si="66"/>
        <v>3260.8475492050002</v>
      </c>
      <c r="Y199" s="476">
        <f t="shared" si="67"/>
        <v>9537.6107980230008</v>
      </c>
      <c r="Z199" s="478">
        <f t="shared" si="68"/>
        <v>97.225467611999989</v>
      </c>
      <c r="AA199" s="465">
        <f t="shared" si="69"/>
        <v>14065.629873231999</v>
      </c>
      <c r="AB199" s="429">
        <f t="shared" si="70"/>
        <v>0.34709381781739213</v>
      </c>
      <c r="AC199" s="454">
        <f t="shared" si="71"/>
        <v>110.63167450259341</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59.854988018999997</v>
      </c>
      <c r="V200" s="475">
        <f t="shared" si="64"/>
        <v>188.06044930200002</v>
      </c>
      <c r="W200" s="460">
        <f t="shared" si="65"/>
        <v>404.44450310399998</v>
      </c>
      <c r="X200" s="476">
        <f t="shared" si="66"/>
        <v>2367.4923470799999</v>
      </c>
      <c r="Y200" s="476">
        <f t="shared" si="67"/>
        <v>7721.7324686040001</v>
      </c>
      <c r="Z200" s="478">
        <f t="shared" si="68"/>
        <v>65.970120944000001</v>
      </c>
      <c r="AA200" s="465">
        <f t="shared" si="69"/>
        <v>10807.554877053</v>
      </c>
      <c r="AB200" s="429">
        <f t="shared" si="70"/>
        <v>0.26669516526140064</v>
      </c>
      <c r="AC200" s="454">
        <f t="shared" si="71"/>
        <v>120.40559771757422</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96.002530245000003</v>
      </c>
      <c r="V201" s="475">
        <f t="shared" ref="V201:V264" si="87">IFERROR(V$5*I201,"")</f>
        <v>256.83954060600001</v>
      </c>
      <c r="W201" s="460">
        <f t="shared" ref="W201:W264" si="88">IFERROR(W$5*K201,"")</f>
        <v>545.390410266</v>
      </c>
      <c r="X201" s="476">
        <f t="shared" ref="X201:X264" si="89">IFERROR(X$5*M201,"")</f>
        <v>3150.887513357</v>
      </c>
      <c r="Y201" s="476">
        <f t="shared" ref="Y201:Y264" si="90">IFERROR(Y$5*O201,"")</f>
        <v>9698.298381079001</v>
      </c>
      <c r="Z201" s="478">
        <f t="shared" ref="Z201:Z264" si="91">IFERROR(Z$5*Q201,"")</f>
        <v>83.354864558000003</v>
      </c>
      <c r="AA201" s="465">
        <f t="shared" ref="AA201:AA264" si="92">IFERROR(SUM(U201:Z201),"")</f>
        <v>13830.773240111001</v>
      </c>
      <c r="AB201" s="429">
        <f t="shared" ref="AB201:AB264" si="93">IF(OR(AA201="", AA201=0), "", AA201/$AA$5)</f>
        <v>0.34129832297184387</v>
      </c>
      <c r="AC201" s="454">
        <f t="shared" ref="AC201:AC264" si="94">IF(OR(AB201="", AB201=0), "", IF(AN201&gt;0, AB201/AN201*100, ""))</f>
        <v>117.57965478663162</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97.016791842000003</v>
      </c>
      <c r="V202" s="475">
        <f t="shared" si="87"/>
        <v>219.95671726800001</v>
      </c>
      <c r="W202" s="460">
        <f t="shared" si="88"/>
        <v>323.27878181299997</v>
      </c>
      <c r="X202" s="476">
        <f t="shared" si="89"/>
        <v>1261.191507924</v>
      </c>
      <c r="Y202" s="476">
        <f t="shared" si="90"/>
        <v>2693.3394641230002</v>
      </c>
      <c r="Z202" s="478">
        <f t="shared" si="91"/>
        <v>47.414307122000004</v>
      </c>
      <c r="AA202" s="465">
        <f t="shared" si="92"/>
        <v>4642.1975700920002</v>
      </c>
      <c r="AB202" s="429">
        <f t="shared" si="93"/>
        <v>0.11455427820777811</v>
      </c>
      <c r="AC202" s="454">
        <f t="shared" si="94"/>
        <v>91.150947311077914</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164.51691205499998</v>
      </c>
      <c r="V203" s="475">
        <f t="shared" si="87"/>
        <v>447.20209025999998</v>
      </c>
      <c r="W203" s="460">
        <f t="shared" si="88"/>
        <v>896.91221087500003</v>
      </c>
      <c r="X203" s="476">
        <f t="shared" si="89"/>
        <v>4992.389773938</v>
      </c>
      <c r="Y203" s="476">
        <f t="shared" si="90"/>
        <v>14237.236743730002</v>
      </c>
      <c r="Z203" s="478">
        <f t="shared" si="91"/>
        <v>100.06684423399999</v>
      </c>
      <c r="AA203" s="465">
        <f t="shared" si="92"/>
        <v>20838.324575092</v>
      </c>
      <c r="AB203" s="429">
        <f t="shared" si="93"/>
        <v>0.5142218086835455</v>
      </c>
      <c r="AC203" s="454">
        <f t="shared" si="94"/>
        <v>114.13507378196863</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618.88635031499996</v>
      </c>
      <c r="V205" s="475">
        <f t="shared" si="87"/>
        <v>1428.048581562</v>
      </c>
      <c r="W205" s="460">
        <f t="shared" si="88"/>
        <v>2310.3537753629998</v>
      </c>
      <c r="X205" s="476">
        <f t="shared" si="89"/>
        <v>10103.907448776001</v>
      </c>
      <c r="Y205" s="476">
        <f t="shared" si="90"/>
        <v>25058.375308505001</v>
      </c>
      <c r="Z205" s="478">
        <f t="shared" si="91"/>
        <v>315.37087909600001</v>
      </c>
      <c r="AA205" s="465">
        <f t="shared" si="92"/>
        <v>39834.942343617004</v>
      </c>
      <c r="AB205" s="429">
        <f t="shared" si="93"/>
        <v>0.98299630696912954</v>
      </c>
      <c r="AC205" s="454">
        <f t="shared" si="94"/>
        <v>100.06643029454807</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561.12165109800003</v>
      </c>
      <c r="V206" s="450">
        <f t="shared" si="87"/>
        <v>1343.1113350200001</v>
      </c>
      <c r="W206" s="451">
        <f t="shared" si="88"/>
        <v>2211.1728716739999</v>
      </c>
      <c r="X206" s="456">
        <f t="shared" si="89"/>
        <v>9823.7241589960013</v>
      </c>
      <c r="Y206" s="456">
        <f t="shared" si="90"/>
        <v>24743.476006788002</v>
      </c>
      <c r="Z206" s="487">
        <f t="shared" si="91"/>
        <v>293.76463562600003</v>
      </c>
      <c r="AA206" s="457">
        <f t="shared" si="92"/>
        <v>38976.370659202003</v>
      </c>
      <c r="AB206" s="522">
        <f t="shared" si="93"/>
        <v>0.96180956122796379</v>
      </c>
      <c r="AC206" s="523">
        <f t="shared" si="94"/>
        <v>101.48541836323321</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411.01068280799996</v>
      </c>
      <c r="V207" s="459">
        <f t="shared" si="87"/>
        <v>1028.58645015</v>
      </c>
      <c r="W207" s="460">
        <f t="shared" si="88"/>
        <v>1724.0935473229999</v>
      </c>
      <c r="X207" s="464">
        <f t="shared" si="89"/>
        <v>7620.5275594499999</v>
      </c>
      <c r="Y207" s="464">
        <f t="shared" si="90"/>
        <v>19748.429352036001</v>
      </c>
      <c r="Z207" s="478">
        <f t="shared" si="91"/>
        <v>240.24412143200001</v>
      </c>
      <c r="AA207" s="465">
        <f t="shared" si="92"/>
        <v>30772.891713198998</v>
      </c>
      <c r="AB207" s="429">
        <f t="shared" si="93"/>
        <v>0.75937448704962485</v>
      </c>
      <c r="AC207" s="524">
        <f t="shared" si="94"/>
        <v>102.75292236965741</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23.445635093999996</v>
      </c>
      <c r="V208" s="459">
        <f t="shared" si="87"/>
        <v>64.772691011999996</v>
      </c>
      <c r="W208" s="460">
        <f t="shared" si="88"/>
        <v>119.59525989699999</v>
      </c>
      <c r="X208" s="464">
        <f t="shared" si="89"/>
        <v>614.06396622199998</v>
      </c>
      <c r="Y208" s="464">
        <f t="shared" si="90"/>
        <v>1880.0083365139999</v>
      </c>
      <c r="Z208" s="478">
        <f t="shared" si="91"/>
        <v>32.908857884</v>
      </c>
      <c r="AA208" s="465">
        <f t="shared" si="92"/>
        <v>2734.7947466229998</v>
      </c>
      <c r="AB208" s="429">
        <f t="shared" si="93"/>
        <v>6.7485804624987655E-2</v>
      </c>
      <c r="AC208" s="524">
        <f t="shared" si="94"/>
        <v>112.60022589363405</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240.639580395</v>
      </c>
      <c r="V209" s="459">
        <f t="shared" si="87"/>
        <v>616.27064322599995</v>
      </c>
      <c r="W209" s="460">
        <f t="shared" si="88"/>
        <v>1069.019136116</v>
      </c>
      <c r="X209" s="464">
        <f t="shared" si="89"/>
        <v>4852.5054880770003</v>
      </c>
      <c r="Y209" s="464">
        <f t="shared" si="90"/>
        <v>12493.611663533</v>
      </c>
      <c r="Z209" s="478">
        <f t="shared" si="91"/>
        <v>164.148909162</v>
      </c>
      <c r="AA209" s="465">
        <f t="shared" si="92"/>
        <v>19436.195420508997</v>
      </c>
      <c r="AB209" s="429">
        <f t="shared" si="93"/>
        <v>0.47962183941637049</v>
      </c>
      <c r="AC209" s="524">
        <f t="shared" si="94"/>
        <v>103.81115596123</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111.242759148</v>
      </c>
      <c r="V210" s="459">
        <f t="shared" si="87"/>
        <v>316.31535115200001</v>
      </c>
      <c r="W210" s="460">
        <f t="shared" si="88"/>
        <v>564.67311817799998</v>
      </c>
      <c r="X210" s="464">
        <f t="shared" si="89"/>
        <v>2706.6086720029998</v>
      </c>
      <c r="Y210" s="464">
        <f t="shared" si="90"/>
        <v>6819.1191311320008</v>
      </c>
      <c r="Z210" s="478">
        <f t="shared" si="91"/>
        <v>93.541098853999998</v>
      </c>
      <c r="AA210" s="465">
        <f t="shared" si="92"/>
        <v>10611.500130467002</v>
      </c>
      <c r="AB210" s="429">
        <f t="shared" si="93"/>
        <v>0.26185717427862509</v>
      </c>
      <c r="AC210" s="524">
        <f t="shared" si="94"/>
        <v>105.47965263390459</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7.0984423770000005</v>
      </c>
      <c r="V211" s="468">
        <f t="shared" si="87"/>
        <v>13.002658325999999</v>
      </c>
      <c r="W211" s="469">
        <f t="shared" si="88"/>
        <v>35.315895750000003</v>
      </c>
      <c r="X211" s="473">
        <f t="shared" si="89"/>
        <v>149.63092072200001</v>
      </c>
      <c r="Y211" s="473">
        <f t="shared" si="90"/>
        <v>291.34584748499998</v>
      </c>
      <c r="Z211" s="488">
        <f t="shared" si="91"/>
        <v>5.0441457779999999</v>
      </c>
      <c r="AA211" s="489">
        <f t="shared" si="92"/>
        <v>501.43791043799996</v>
      </c>
      <c r="AB211" s="525">
        <f t="shared" si="93"/>
        <v>1.2373850321735267E-2</v>
      </c>
      <c r="AC211" s="526">
        <f t="shared" si="94"/>
        <v>98.122464511541295</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67.647076859999999</v>
      </c>
      <c r="V212" s="475">
        <f t="shared" si="87"/>
        <v>174.53874006000001</v>
      </c>
      <c r="W212" s="460">
        <f t="shared" si="88"/>
        <v>355.58378402</v>
      </c>
      <c r="X212" s="476">
        <f t="shared" si="89"/>
        <v>1853.0330854119998</v>
      </c>
      <c r="Y212" s="476">
        <f t="shared" si="90"/>
        <v>5941.4106450930003</v>
      </c>
      <c r="Z212" s="478">
        <f t="shared" si="91"/>
        <v>69.584832407999997</v>
      </c>
      <c r="AA212" s="465">
        <f t="shared" si="92"/>
        <v>8461.798163853</v>
      </c>
      <c r="AB212" s="429">
        <f t="shared" si="93"/>
        <v>0.20880954900436779</v>
      </c>
      <c r="AC212" s="454">
        <f t="shared" si="94"/>
        <v>115.65869251222995</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8.580428307</v>
      </c>
      <c r="V213" s="475">
        <f t="shared" si="87"/>
        <v>13.308131196</v>
      </c>
      <c r="W213" s="460">
        <f t="shared" si="88"/>
        <v>33.404684363000001</v>
      </c>
      <c r="X213" s="476">
        <f t="shared" si="89"/>
        <v>174.72268896400001</v>
      </c>
      <c r="Y213" s="476">
        <f t="shared" si="90"/>
        <v>534.30872887700002</v>
      </c>
      <c r="Z213" s="478">
        <f t="shared" si="91"/>
        <v>8.8483246179999995</v>
      </c>
      <c r="AA213" s="465">
        <f t="shared" si="92"/>
        <v>773.17298632500001</v>
      </c>
      <c r="AB213" s="429">
        <f t="shared" si="93"/>
        <v>1.9079384718315072E-2</v>
      </c>
      <c r="AC213" s="454">
        <f t="shared" si="94"/>
        <v>113.25500994202018</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38.487457743</v>
      </c>
      <c r="V214" s="475">
        <f t="shared" si="87"/>
        <v>109.034913078</v>
      </c>
      <c r="W214" s="460">
        <f t="shared" si="88"/>
        <v>233.85258513899998</v>
      </c>
      <c r="X214" s="476">
        <f t="shared" si="89"/>
        <v>1344.6290115899999</v>
      </c>
      <c r="Y214" s="476">
        <f t="shared" si="90"/>
        <v>4495.3940015600001</v>
      </c>
      <c r="Z214" s="478">
        <f t="shared" si="91"/>
        <v>41.918251732000002</v>
      </c>
      <c r="AA214" s="465">
        <f t="shared" si="92"/>
        <v>6263.316220841999</v>
      </c>
      <c r="AB214" s="429">
        <f t="shared" si="93"/>
        <v>0.1545581931902576</v>
      </c>
      <c r="AC214" s="454">
        <f t="shared" si="94"/>
        <v>120.21897039757586</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18.568361232000001</v>
      </c>
      <c r="V215" s="475">
        <f t="shared" si="87"/>
        <v>40.423891265999998</v>
      </c>
      <c r="W215" s="460">
        <f t="shared" si="88"/>
        <v>78.143365000000003</v>
      </c>
      <c r="X215" s="476">
        <f t="shared" si="89"/>
        <v>366.83651813099999</v>
      </c>
      <c r="Y215" s="476">
        <f t="shared" si="90"/>
        <v>1089.792414172</v>
      </c>
      <c r="Z215" s="478">
        <f t="shared" si="91"/>
        <v>30.123939132</v>
      </c>
      <c r="AA215" s="465">
        <f t="shared" si="92"/>
        <v>1623.888488933</v>
      </c>
      <c r="AB215" s="429">
        <f t="shared" si="93"/>
        <v>4.0072265544689567E-2</v>
      </c>
      <c r="AC215" s="454">
        <f t="shared" si="94"/>
        <v>108.0735161500985</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62.446983759000005</v>
      </c>
      <c r="V216" s="475">
        <f t="shared" si="87"/>
        <v>159.92990810999999</v>
      </c>
      <c r="W216" s="460">
        <f t="shared" si="88"/>
        <v>377.24526561799996</v>
      </c>
      <c r="X216" s="476">
        <f t="shared" si="89"/>
        <v>2501.3094518359999</v>
      </c>
      <c r="Y216" s="476">
        <f t="shared" si="90"/>
        <v>7336.4543081060001</v>
      </c>
      <c r="Z216" s="478">
        <f t="shared" si="91"/>
        <v>27.889250759999999</v>
      </c>
      <c r="AA216" s="465">
        <f t="shared" si="92"/>
        <v>10465.275168189</v>
      </c>
      <c r="AB216" s="429">
        <f t="shared" si="93"/>
        <v>0.25824881966708618</v>
      </c>
      <c r="AC216" s="454">
        <f t="shared" si="94"/>
        <v>120.24097675120468</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336.71931448499998</v>
      </c>
      <c r="V217" s="475">
        <f t="shared" si="87"/>
        <v>855.8646303239999</v>
      </c>
      <c r="W217" s="460">
        <f t="shared" si="88"/>
        <v>1520.5804316890001</v>
      </c>
      <c r="X217" s="476">
        <f t="shared" si="89"/>
        <v>7189.2079534339991</v>
      </c>
      <c r="Y217" s="476">
        <f t="shared" si="90"/>
        <v>18621.076745964001</v>
      </c>
      <c r="Z217" s="478">
        <f t="shared" si="91"/>
        <v>224.863394406</v>
      </c>
      <c r="AA217" s="465">
        <f t="shared" si="92"/>
        <v>28748.312470302</v>
      </c>
      <c r="AB217" s="429">
        <f t="shared" si="93"/>
        <v>0.70941448204278945</v>
      </c>
      <c r="AC217" s="454">
        <f t="shared" si="94"/>
        <v>105.30964703759942</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96.274061292000013</v>
      </c>
      <c r="V218" s="475">
        <f t="shared" si="87"/>
        <v>210.83508435600001</v>
      </c>
      <c r="W218" s="460">
        <f t="shared" si="88"/>
        <v>296.87767218800002</v>
      </c>
      <c r="X218" s="476">
        <f t="shared" si="89"/>
        <v>1157.8475580280001</v>
      </c>
      <c r="Y218" s="476">
        <f t="shared" si="90"/>
        <v>2570.0641209320002</v>
      </c>
      <c r="Z218" s="478">
        <f t="shared" si="91"/>
        <v>32.649384488000003</v>
      </c>
      <c r="AA218" s="465">
        <f t="shared" si="92"/>
        <v>4364.5478812840001</v>
      </c>
      <c r="AB218" s="429">
        <f t="shared" si="93"/>
        <v>0.10770279047685323</v>
      </c>
      <c r="AC218" s="454">
        <f t="shared" si="94"/>
        <v>91.317079223759492</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64.316006145000003</v>
      </c>
      <c r="V219" s="475">
        <f t="shared" si="87"/>
        <v>156.217834278</v>
      </c>
      <c r="W219" s="460">
        <f t="shared" si="88"/>
        <v>244.813654848</v>
      </c>
      <c r="X219" s="476">
        <f t="shared" si="89"/>
        <v>1030.079772951</v>
      </c>
      <c r="Y219" s="476">
        <f t="shared" si="90"/>
        <v>2429.9308603570003</v>
      </c>
      <c r="Z219" s="478">
        <f t="shared" si="91"/>
        <v>32.021387566000001</v>
      </c>
      <c r="AA219" s="465">
        <f t="shared" si="92"/>
        <v>3957.3795161450007</v>
      </c>
      <c r="AB219" s="429">
        <f t="shared" si="93"/>
        <v>9.7655204721769834E-2</v>
      </c>
      <c r="AC219" s="454">
        <f t="shared" si="94"/>
        <v>97.554264166370245</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64.351624422</v>
      </c>
      <c r="V220" s="475">
        <f t="shared" si="87"/>
        <v>183.488909256</v>
      </c>
      <c r="W220" s="460">
        <f t="shared" si="88"/>
        <v>338.435745365</v>
      </c>
      <c r="X220" s="476">
        <f t="shared" si="89"/>
        <v>1543.153664188</v>
      </c>
      <c r="Y220" s="476">
        <f t="shared" si="90"/>
        <v>3532.6296364590003</v>
      </c>
      <c r="Z220" s="478">
        <f t="shared" si="91"/>
        <v>44.266457984000006</v>
      </c>
      <c r="AA220" s="465">
        <f t="shared" si="92"/>
        <v>5706.326037674</v>
      </c>
      <c r="AB220" s="429">
        <f t="shared" si="93"/>
        <v>0.14081349416824598</v>
      </c>
      <c r="AC220" s="454">
        <f t="shared" si="94"/>
        <v>102.17873194887544</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111.77762325900001</v>
      </c>
      <c r="V221" s="475">
        <f t="shared" si="87"/>
        <v>305.32280389200002</v>
      </c>
      <c r="W221" s="460">
        <f t="shared" si="88"/>
        <v>640.453359288</v>
      </c>
      <c r="X221" s="476">
        <f t="shared" si="89"/>
        <v>3458.1269582670002</v>
      </c>
      <c r="Y221" s="476">
        <f t="shared" si="90"/>
        <v>10088.452102728999</v>
      </c>
      <c r="Z221" s="478">
        <f t="shared" si="91"/>
        <v>115.92616468999999</v>
      </c>
      <c r="AA221" s="465">
        <f t="shared" si="92"/>
        <v>14720.059012124999</v>
      </c>
      <c r="AB221" s="429">
        <f t="shared" si="93"/>
        <v>0.36324299210652944</v>
      </c>
      <c r="AC221" s="454">
        <f t="shared" si="94"/>
        <v>114.30353785018619</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115.98875450700001</v>
      </c>
      <c r="V222" s="475">
        <f t="shared" si="87"/>
        <v>302.84682246</v>
      </c>
      <c r="W222" s="460">
        <f t="shared" si="88"/>
        <v>599.82745114199997</v>
      </c>
      <c r="X222" s="476">
        <f t="shared" si="89"/>
        <v>3042.925829882</v>
      </c>
      <c r="Y222" s="476">
        <f t="shared" si="90"/>
        <v>9229.1002206479989</v>
      </c>
      <c r="Z222" s="478">
        <f t="shared" si="91"/>
        <v>126.922001976</v>
      </c>
      <c r="AA222" s="465">
        <f t="shared" si="92"/>
        <v>13417.611080614999</v>
      </c>
      <c r="AB222" s="429">
        <f t="shared" si="93"/>
        <v>0.33110282994312012</v>
      </c>
      <c r="AC222" s="454">
        <f t="shared" si="94"/>
        <v>112.97155266176431</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37.90126746</v>
      </c>
      <c r="V223" s="475">
        <f t="shared" si="87"/>
        <v>83.980139526000002</v>
      </c>
      <c r="W223" s="460">
        <f t="shared" si="88"/>
        <v>184.96383348699999</v>
      </c>
      <c r="X223" s="476">
        <f t="shared" si="89"/>
        <v>1066.276959886</v>
      </c>
      <c r="Y223" s="476">
        <f t="shared" si="90"/>
        <v>4061.759891189</v>
      </c>
      <c r="Z223" s="478">
        <f t="shared" si="91"/>
        <v>60.217492734000004</v>
      </c>
      <c r="AA223" s="465">
        <f t="shared" si="92"/>
        <v>5495.0995842820003</v>
      </c>
      <c r="AB223" s="429">
        <f t="shared" si="93"/>
        <v>0.13560111500054289</v>
      </c>
      <c r="AC223" s="454">
        <f t="shared" si="94"/>
        <v>122.53020384093314</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135.045280908</v>
      </c>
      <c r="V225" s="475">
        <f t="shared" si="87"/>
        <v>324.054310176</v>
      </c>
      <c r="W225" s="460">
        <f t="shared" si="88"/>
        <v>493.55530522400005</v>
      </c>
      <c r="X225" s="476">
        <f t="shared" si="89"/>
        <v>2135.264920433</v>
      </c>
      <c r="Y225" s="476">
        <f t="shared" si="90"/>
        <v>4898.47625883</v>
      </c>
      <c r="Z225" s="478">
        <f t="shared" si="91"/>
        <v>70.368168570000009</v>
      </c>
      <c r="AA225" s="465">
        <f t="shared" si="92"/>
        <v>8056.7642441409998</v>
      </c>
      <c r="AB225" s="429">
        <f t="shared" si="93"/>
        <v>0.198814634392977</v>
      </c>
      <c r="AC225" s="454">
        <f t="shared" si="94"/>
        <v>96.858756410991575</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59.264797808999994</v>
      </c>
      <c r="V226" s="475">
        <f t="shared" si="87"/>
        <v>147.32073774</v>
      </c>
      <c r="W226" s="460">
        <f t="shared" si="88"/>
        <v>222.078305747</v>
      </c>
      <c r="X226" s="476">
        <f t="shared" si="89"/>
        <v>969.87112573699994</v>
      </c>
      <c r="Y226" s="476">
        <f t="shared" si="90"/>
        <v>2089.2221735769999</v>
      </c>
      <c r="Z226" s="478">
        <f t="shared" si="91"/>
        <v>25.310996115999998</v>
      </c>
      <c r="AA226" s="465">
        <f t="shared" si="92"/>
        <v>3513.0681367259995</v>
      </c>
      <c r="AB226" s="429">
        <f t="shared" si="93"/>
        <v>8.6691050654575053E-2</v>
      </c>
      <c r="AC226" s="454">
        <f t="shared" si="94"/>
        <v>95.585843056398005</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54.848148552000005</v>
      </c>
      <c r="V227" s="475">
        <f t="shared" si="87"/>
        <v>125.20751709599999</v>
      </c>
      <c r="W227" s="460">
        <f t="shared" si="88"/>
        <v>190.69002061700002</v>
      </c>
      <c r="X227" s="476">
        <f t="shared" si="89"/>
        <v>749.12629396</v>
      </c>
      <c r="Y227" s="476">
        <f t="shared" si="90"/>
        <v>1601.5461675290001</v>
      </c>
      <c r="Z227" s="478">
        <f t="shared" si="91"/>
        <v>39.567165512000003</v>
      </c>
      <c r="AA227" s="465">
        <f t="shared" si="92"/>
        <v>2760.985313266</v>
      </c>
      <c r="AB227" s="429">
        <f t="shared" si="93"/>
        <v>6.8132102291629651E-2</v>
      </c>
      <c r="AC227" s="454">
        <f t="shared" si="94"/>
        <v>91.727121609107911</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8.3436730140000002</v>
      </c>
      <c r="V228" s="475">
        <f t="shared" si="87"/>
        <v>24.485560145999997</v>
      </c>
      <c r="W228" s="460">
        <f t="shared" si="88"/>
        <v>46.084389415000004</v>
      </c>
      <c r="X228" s="476">
        <f t="shared" si="89"/>
        <v>246.28475943500001</v>
      </c>
      <c r="Y228" s="476">
        <f t="shared" si="90"/>
        <v>587.385253455</v>
      </c>
      <c r="Z228" s="478">
        <f t="shared" si="91"/>
        <v>3.9235358680000001</v>
      </c>
      <c r="AA228" s="465">
        <f t="shared" si="92"/>
        <v>916.50717133300009</v>
      </c>
      <c r="AB228" s="429">
        <f t="shared" si="93"/>
        <v>2.2616404385870103E-2</v>
      </c>
      <c r="AC228" s="454">
        <f t="shared" si="94"/>
        <v>107.71699304121407</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239.46942482399999</v>
      </c>
      <c r="V230" s="459">
        <f t="shared" si="87"/>
        <v>581.24883587400006</v>
      </c>
      <c r="W230" s="460">
        <f t="shared" si="88"/>
        <v>937.24843585199994</v>
      </c>
      <c r="X230" s="464">
        <f t="shared" si="89"/>
        <v>3918.4315889889999</v>
      </c>
      <c r="Y230" s="464">
        <f t="shared" si="90"/>
        <v>9923.5444077000011</v>
      </c>
      <c r="Z230" s="478">
        <f t="shared" si="91"/>
        <v>154.793772322</v>
      </c>
      <c r="AA230" s="461">
        <f t="shared" si="92"/>
        <v>15754.736465561002</v>
      </c>
      <c r="AB230" s="430">
        <f t="shared" si="93"/>
        <v>0.38877545320207785</v>
      </c>
      <c r="AC230" s="454">
        <f t="shared" si="94"/>
        <v>99.704368889247519</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170.11068494700001</v>
      </c>
      <c r="V231" s="459">
        <f t="shared" si="87"/>
        <v>408.73097712599997</v>
      </c>
      <c r="W231" s="460">
        <f t="shared" si="88"/>
        <v>674.61131095400003</v>
      </c>
      <c r="X231" s="464">
        <f t="shared" si="89"/>
        <v>2780.2896646109998</v>
      </c>
      <c r="Y231" s="464">
        <f t="shared" si="90"/>
        <v>7086.2101986059997</v>
      </c>
      <c r="Z231" s="478">
        <f t="shared" si="91"/>
        <v>122.882752188</v>
      </c>
      <c r="AA231" s="461">
        <f t="shared" si="92"/>
        <v>11242.835588431999</v>
      </c>
      <c r="AB231" s="430">
        <f t="shared" si="93"/>
        <v>0.27743647192853615</v>
      </c>
      <c r="AC231" s="454">
        <f t="shared" si="94"/>
        <v>99.723277118673963</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253.91734028699997</v>
      </c>
      <c r="V232" s="459">
        <f t="shared" si="87"/>
        <v>675.233750988</v>
      </c>
      <c r="W232" s="460">
        <f t="shared" si="88"/>
        <v>1154.27396275</v>
      </c>
      <c r="X232" s="464">
        <f t="shared" si="89"/>
        <v>4783.948114373</v>
      </c>
      <c r="Y232" s="464">
        <f t="shared" si="90"/>
        <v>12001.346952517999</v>
      </c>
      <c r="Z232" s="478">
        <f t="shared" si="91"/>
        <v>149.12281426000001</v>
      </c>
      <c r="AA232" s="461">
        <f t="shared" si="92"/>
        <v>19017.842935175999</v>
      </c>
      <c r="AB232" s="430">
        <f t="shared" si="93"/>
        <v>0.46929826609357417</v>
      </c>
      <c r="AC232" s="454">
        <f t="shared" si="94"/>
        <v>100.9556808388337</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202.73659433999998</v>
      </c>
      <c r="V233" s="459">
        <f t="shared" si="87"/>
        <v>549.900338508</v>
      </c>
      <c r="W233" s="460">
        <f t="shared" si="88"/>
        <v>932.13628494400007</v>
      </c>
      <c r="X233" s="464">
        <f t="shared" si="89"/>
        <v>3829.1423204150001</v>
      </c>
      <c r="Y233" s="464">
        <f t="shared" si="90"/>
        <v>9339.3114628659987</v>
      </c>
      <c r="Z233" s="478">
        <f t="shared" si="91"/>
        <v>108.654257082</v>
      </c>
      <c r="AA233" s="461">
        <f t="shared" si="92"/>
        <v>14961.881258154999</v>
      </c>
      <c r="AB233" s="430">
        <f t="shared" si="93"/>
        <v>0.36921037553437469</v>
      </c>
      <c r="AC233" s="454">
        <f t="shared" si="94"/>
        <v>99.993280223630393</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51.180745313999999</v>
      </c>
      <c r="V234" s="459">
        <f t="shared" si="87"/>
        <v>125.33341247999999</v>
      </c>
      <c r="W234" s="460">
        <f t="shared" si="88"/>
        <v>222.137677806</v>
      </c>
      <c r="X234" s="464">
        <f t="shared" si="89"/>
        <v>954.80579395799998</v>
      </c>
      <c r="Y234" s="464">
        <f t="shared" si="90"/>
        <v>2662.0354896519998</v>
      </c>
      <c r="Z234" s="478">
        <f t="shared" si="91"/>
        <v>40.468557178000005</v>
      </c>
      <c r="AA234" s="461">
        <f t="shared" si="92"/>
        <v>4055.9616763879999</v>
      </c>
      <c r="AB234" s="430">
        <f t="shared" si="93"/>
        <v>0.10008789054357911</v>
      </c>
      <c r="AC234" s="454">
        <f t="shared" si="94"/>
        <v>104.67195532803733</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55.493467365000001</v>
      </c>
      <c r="V235" s="459">
        <f t="shared" si="87"/>
        <v>146.24917335000001</v>
      </c>
      <c r="W235" s="460">
        <f t="shared" si="88"/>
        <v>293.85590030000003</v>
      </c>
      <c r="X235" s="464">
        <f t="shared" si="89"/>
        <v>1478.063894162</v>
      </c>
      <c r="Y235" s="464">
        <f t="shared" si="90"/>
        <v>4274.3780778159999</v>
      </c>
      <c r="Z235" s="478">
        <f t="shared" si="91"/>
        <v>29.473262462000001</v>
      </c>
      <c r="AA235" s="461">
        <f t="shared" si="92"/>
        <v>6277.5137754550005</v>
      </c>
      <c r="AB235" s="430">
        <f t="shared" si="93"/>
        <v>0.15490854247988847</v>
      </c>
      <c r="AC235" s="454">
        <f t="shared" si="94"/>
        <v>112.21888469799228</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59.711072936999997</v>
      </c>
      <c r="V236" s="475">
        <f t="shared" si="87"/>
        <v>123.508560726</v>
      </c>
      <c r="W236" s="460">
        <f t="shared" si="88"/>
        <v>274.60566547999997</v>
      </c>
      <c r="X236" s="476">
        <f t="shared" si="89"/>
        <v>1231.7597728589999</v>
      </c>
      <c r="Y236" s="476">
        <f t="shared" si="90"/>
        <v>3498.2575879020001</v>
      </c>
      <c r="Z236" s="478">
        <f t="shared" si="91"/>
        <v>87.951463823999987</v>
      </c>
      <c r="AA236" s="465">
        <f t="shared" si="92"/>
        <v>5275.7941237279992</v>
      </c>
      <c r="AB236" s="429">
        <f t="shared" si="93"/>
        <v>0.1301893723158622</v>
      </c>
      <c r="AC236" s="454">
        <f t="shared" si="94"/>
        <v>107.48633174899194</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29.572078119</v>
      </c>
      <c r="V237" s="475">
        <f t="shared" si="87"/>
        <v>56.211078815999997</v>
      </c>
      <c r="W237" s="460">
        <f t="shared" si="88"/>
        <v>125.408131125</v>
      </c>
      <c r="X237" s="476">
        <f t="shared" si="89"/>
        <v>558.32005888800006</v>
      </c>
      <c r="Y237" s="476">
        <f t="shared" si="90"/>
        <v>1554.140780808</v>
      </c>
      <c r="Z237" s="478">
        <f t="shared" si="91"/>
        <v>32.971504271999997</v>
      </c>
      <c r="AA237" s="465">
        <f t="shared" si="92"/>
        <v>2356.623632028</v>
      </c>
      <c r="AB237" s="429">
        <f t="shared" si="93"/>
        <v>5.8153776330766953E-2</v>
      </c>
      <c r="AC237" s="454">
        <f t="shared" si="94"/>
        <v>106.50398144610411</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26.500668435000001</v>
      </c>
      <c r="V238" s="475">
        <f t="shared" si="87"/>
        <v>55.210838327999994</v>
      </c>
      <c r="W238" s="460">
        <f t="shared" si="88"/>
        <v>114.588127851</v>
      </c>
      <c r="X238" s="476">
        <f t="shared" si="89"/>
        <v>532.24888226899998</v>
      </c>
      <c r="Y238" s="476">
        <f t="shared" si="90"/>
        <v>1523.5340796830001</v>
      </c>
      <c r="Z238" s="478">
        <f t="shared" si="91"/>
        <v>38.682545860000005</v>
      </c>
      <c r="AA238" s="465">
        <f t="shared" si="92"/>
        <v>2290.7651424260002</v>
      </c>
      <c r="AB238" s="429">
        <f t="shared" si="93"/>
        <v>5.6528603850212224E-2</v>
      </c>
      <c r="AC238" s="454">
        <f t="shared" si="94"/>
        <v>107.61771532764848</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3.6383270159999999</v>
      </c>
      <c r="V239" s="475">
        <f t="shared" si="87"/>
        <v>12.086643582000001</v>
      </c>
      <c r="W239" s="460">
        <f t="shared" si="88"/>
        <v>34.609408850999998</v>
      </c>
      <c r="X239" s="476">
        <f t="shared" si="89"/>
        <v>141.190831702</v>
      </c>
      <c r="Y239" s="476">
        <f t="shared" si="90"/>
        <v>420.58275289800002</v>
      </c>
      <c r="Z239" s="478">
        <f t="shared" si="91"/>
        <v>16.297413691999999</v>
      </c>
      <c r="AA239" s="465">
        <f t="shared" si="92"/>
        <v>628.40537774099994</v>
      </c>
      <c r="AB239" s="429">
        <f t="shared" si="93"/>
        <v>1.550699283735564E-2</v>
      </c>
      <c r="AC239" s="454">
        <f t="shared" si="94"/>
        <v>110.82660587517729</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76.514593454999996</v>
      </c>
      <c r="V240" s="475">
        <f t="shared" si="87"/>
        <v>205.98632893800001</v>
      </c>
      <c r="W240" s="460">
        <f t="shared" si="88"/>
        <v>331.87318131500001</v>
      </c>
      <c r="X240" s="476">
        <f t="shared" si="89"/>
        <v>1432.099312826</v>
      </c>
      <c r="Y240" s="476">
        <f t="shared" si="90"/>
        <v>3518.6758607769998</v>
      </c>
      <c r="Z240" s="478">
        <f t="shared" si="91"/>
        <v>98.417855508000002</v>
      </c>
      <c r="AA240" s="465">
        <f t="shared" si="92"/>
        <v>5663.5671328190001</v>
      </c>
      <c r="AB240" s="429">
        <f t="shared" si="93"/>
        <v>0.139758344013893</v>
      </c>
      <c r="AC240" s="454">
        <f t="shared" si="94"/>
        <v>99.653671650576399</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46.400749626000007</v>
      </c>
      <c r="V243" s="475">
        <f t="shared" si="87"/>
        <v>85.475962962000011</v>
      </c>
      <c r="W243" s="460">
        <f t="shared" si="88"/>
        <v>141.76989426899999</v>
      </c>
      <c r="X243" s="476">
        <f t="shared" si="89"/>
        <v>464.54615416200005</v>
      </c>
      <c r="Y243" s="476">
        <f t="shared" si="90"/>
        <v>1166.382786184</v>
      </c>
      <c r="Z243" s="478">
        <f t="shared" si="91"/>
        <v>56.405495412</v>
      </c>
      <c r="AA243" s="465">
        <f t="shared" si="92"/>
        <v>1960.981042615</v>
      </c>
      <c r="AB243" s="429">
        <f t="shared" si="93"/>
        <v>4.8390609086343891E-2</v>
      </c>
      <c r="AC243" s="454">
        <f t="shared" si="94"/>
        <v>89.995875987879927</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93.781332612</v>
      </c>
      <c r="V244" s="475">
        <f t="shared" si="87"/>
        <v>216.623207304</v>
      </c>
      <c r="W244" s="460">
        <f t="shared" si="88"/>
        <v>360.91456267200005</v>
      </c>
      <c r="X244" s="476">
        <f t="shared" si="89"/>
        <v>1437.2440817959998</v>
      </c>
      <c r="Y244" s="476">
        <f t="shared" si="90"/>
        <v>3508.7537461900001</v>
      </c>
      <c r="Z244" s="478">
        <f t="shared" si="91"/>
        <v>100.59635745600001</v>
      </c>
      <c r="AA244" s="465">
        <f t="shared" si="92"/>
        <v>5717.9132880300003</v>
      </c>
      <c r="AB244" s="429">
        <f t="shared" si="93"/>
        <v>0.14109942967204619</v>
      </c>
      <c r="AC244" s="454">
        <f t="shared" si="94"/>
        <v>96.938592634110137</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33.286388555999999</v>
      </c>
      <c r="V245" s="450">
        <f t="shared" si="87"/>
        <v>69.890957729999997</v>
      </c>
      <c r="W245" s="451">
        <f t="shared" si="88"/>
        <v>110.876389597</v>
      </c>
      <c r="X245" s="456">
        <f t="shared" si="89"/>
        <v>376.22462956999999</v>
      </c>
      <c r="Y245" s="456">
        <f t="shared" si="90"/>
        <v>792.65056801699996</v>
      </c>
      <c r="Z245" s="487">
        <f t="shared" si="91"/>
        <v>41.056522738000005</v>
      </c>
      <c r="AA245" s="457">
        <f t="shared" si="92"/>
        <v>1423.985456208</v>
      </c>
      <c r="AB245" s="522">
        <f t="shared" si="93"/>
        <v>3.5139311425525614E-2</v>
      </c>
      <c r="AC245" s="523">
        <f t="shared" si="94"/>
        <v>86.780568921804701</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10.426390502999999</v>
      </c>
      <c r="V246" s="459">
        <f t="shared" si="87"/>
        <v>17.749359576</v>
      </c>
      <c r="W246" s="460">
        <f t="shared" si="88"/>
        <v>30.947922213999998</v>
      </c>
      <c r="X246" s="464">
        <f t="shared" si="89"/>
        <v>90.548488830000011</v>
      </c>
      <c r="Y246" s="464">
        <f t="shared" si="90"/>
        <v>244.461185661</v>
      </c>
      <c r="Z246" s="478">
        <f t="shared" si="91"/>
        <v>13.595347471999998</v>
      </c>
      <c r="AA246" s="465">
        <f t="shared" si="92"/>
        <v>407.72869425600004</v>
      </c>
      <c r="AB246" s="429">
        <f t="shared" si="93"/>
        <v>1.0061412848090022E-2</v>
      </c>
      <c r="AC246" s="524">
        <f t="shared" si="94"/>
        <v>88.829123578864326</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12.266056880999999</v>
      </c>
      <c r="V247" s="459">
        <f t="shared" si="87"/>
        <v>27.029086344</v>
      </c>
      <c r="W247" s="460">
        <f t="shared" si="88"/>
        <v>41.401026019</v>
      </c>
      <c r="X247" s="464">
        <f t="shared" si="89"/>
        <v>122.423909509</v>
      </c>
      <c r="Y247" s="464">
        <f t="shared" si="90"/>
        <v>381.63685829500002</v>
      </c>
      <c r="Z247" s="478">
        <f t="shared" si="91"/>
        <v>17.889192356000002</v>
      </c>
      <c r="AA247" s="465">
        <f t="shared" si="92"/>
        <v>602.64612940400002</v>
      </c>
      <c r="AB247" s="429">
        <f t="shared" si="93"/>
        <v>1.4871338698154182E-2</v>
      </c>
      <c r="AC247" s="524">
        <f t="shared" si="94"/>
        <v>93.414528706859471</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114.707783424</v>
      </c>
      <c r="V249" s="475">
        <f t="shared" si="87"/>
        <v>245.012852592</v>
      </c>
      <c r="W249" s="460">
        <f t="shared" si="88"/>
        <v>416.57233926999999</v>
      </c>
      <c r="X249" s="476">
        <f t="shared" si="89"/>
        <v>1714.4199514039999</v>
      </c>
      <c r="Y249" s="476">
        <f t="shared" si="90"/>
        <v>4239.228318941</v>
      </c>
      <c r="Z249" s="478">
        <f t="shared" si="91"/>
        <v>101.01896281400001</v>
      </c>
      <c r="AA249" s="465">
        <f t="shared" si="92"/>
        <v>6830.9602084449998</v>
      </c>
      <c r="AB249" s="429">
        <f t="shared" si="93"/>
        <v>0.16856579331865068</v>
      </c>
      <c r="AC249" s="454">
        <f t="shared" si="94"/>
        <v>98.052830578692692</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337.00694335499998</v>
      </c>
      <c r="V250" s="475">
        <f t="shared" si="87"/>
        <v>840.90371324400007</v>
      </c>
      <c r="W250" s="460">
        <f t="shared" si="88"/>
        <v>1449.682800193</v>
      </c>
      <c r="X250" s="476">
        <f t="shared" si="89"/>
        <v>6735.7639498790004</v>
      </c>
      <c r="Y250" s="476">
        <f t="shared" si="90"/>
        <v>17088.767619615999</v>
      </c>
      <c r="Z250" s="478">
        <f t="shared" si="91"/>
        <v>195.69068384600001</v>
      </c>
      <c r="AA250" s="465">
        <f t="shared" si="92"/>
        <v>26647.815710133003</v>
      </c>
      <c r="AB250" s="429">
        <f t="shared" si="93"/>
        <v>0.65758108059749787</v>
      </c>
      <c r="AC250" s="454">
        <f t="shared" si="94"/>
        <v>103.78881935860139</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127.35703318499999</v>
      </c>
      <c r="V251" s="475">
        <f t="shared" si="87"/>
        <v>327.299832756</v>
      </c>
      <c r="W251" s="460">
        <f t="shared" si="88"/>
        <v>538.42368577499997</v>
      </c>
      <c r="X251" s="476">
        <f t="shared" si="89"/>
        <v>2548.620412665</v>
      </c>
      <c r="Y251" s="476">
        <f t="shared" si="90"/>
        <v>6888.2315918569993</v>
      </c>
      <c r="Z251" s="478">
        <f t="shared" si="91"/>
        <v>83.931835749999991</v>
      </c>
      <c r="AA251" s="465">
        <f t="shared" si="92"/>
        <v>10513.864391988</v>
      </c>
      <c r="AB251" s="429">
        <f t="shared" si="93"/>
        <v>0.2594478430556707</v>
      </c>
      <c r="AC251" s="454">
        <f t="shared" si="94"/>
        <v>105.51337786557475</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29.675522979</v>
      </c>
      <c r="V252" s="475">
        <f t="shared" si="87"/>
        <v>67.363915680000005</v>
      </c>
      <c r="W252" s="460">
        <f t="shared" si="88"/>
        <v>110.029150761</v>
      </c>
      <c r="X252" s="476">
        <f t="shared" si="89"/>
        <v>481.37095972600002</v>
      </c>
      <c r="Y252" s="476">
        <f t="shared" si="90"/>
        <v>1089.874966565</v>
      </c>
      <c r="Z252" s="478">
        <f t="shared" si="91"/>
        <v>31.83559099</v>
      </c>
      <c r="AA252" s="465">
        <f t="shared" si="92"/>
        <v>1810.1501067009999</v>
      </c>
      <c r="AB252" s="429">
        <f t="shared" si="93"/>
        <v>4.4668594085011351E-2</v>
      </c>
      <c r="AC252" s="454">
        <f t="shared" si="94"/>
        <v>96.721802689181843</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153.01720801799999</v>
      </c>
      <c r="V253" s="475">
        <f t="shared" si="87"/>
        <v>383.06917110600006</v>
      </c>
      <c r="W253" s="460">
        <f t="shared" si="88"/>
        <v>664.36188684999991</v>
      </c>
      <c r="X253" s="476">
        <f t="shared" si="89"/>
        <v>3152.7674746899997</v>
      </c>
      <c r="Y253" s="476">
        <f t="shared" si="90"/>
        <v>7830.4676821909998</v>
      </c>
      <c r="Z253" s="478">
        <f t="shared" si="91"/>
        <v>78.756457584000003</v>
      </c>
      <c r="AA253" s="465">
        <f t="shared" si="92"/>
        <v>12262.439880439</v>
      </c>
      <c r="AB253" s="429">
        <f t="shared" si="93"/>
        <v>0.30259697661728852</v>
      </c>
      <c r="AC253" s="454">
        <f t="shared" si="94"/>
        <v>103.88124513755963</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66.301369500000007</v>
      </c>
      <c r="V255" s="475">
        <f t="shared" si="87"/>
        <v>168.83715378600002</v>
      </c>
      <c r="W255" s="460">
        <f t="shared" si="88"/>
        <v>281.979132112</v>
      </c>
      <c r="X255" s="476">
        <f t="shared" si="89"/>
        <v>1161.941123499</v>
      </c>
      <c r="Y255" s="476">
        <f t="shared" si="90"/>
        <v>2796.921945433</v>
      </c>
      <c r="Z255" s="478">
        <f t="shared" si="91"/>
        <v>68.779598957999994</v>
      </c>
      <c r="AA255" s="465">
        <f t="shared" si="92"/>
        <v>4544.7603232880001</v>
      </c>
      <c r="AB255" s="429">
        <f t="shared" si="93"/>
        <v>0.11214984511124272</v>
      </c>
      <c r="AC255" s="454">
        <f t="shared" si="94"/>
        <v>98.340097401483533</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91.340851751999992</v>
      </c>
      <c r="V256" s="475">
        <f t="shared" si="87"/>
        <v>217.47604107599997</v>
      </c>
      <c r="W256" s="460">
        <f t="shared" si="88"/>
        <v>375.94688409499997</v>
      </c>
      <c r="X256" s="476">
        <f t="shared" si="89"/>
        <v>1620.0728161720001</v>
      </c>
      <c r="Y256" s="476">
        <f t="shared" si="90"/>
        <v>3951.7604459409999</v>
      </c>
      <c r="Z256" s="478">
        <f t="shared" si="91"/>
        <v>97.585781104000006</v>
      </c>
      <c r="AA256" s="465">
        <f t="shared" si="92"/>
        <v>6354.1828201399994</v>
      </c>
      <c r="AB256" s="429">
        <f t="shared" si="93"/>
        <v>0.15680048416099102</v>
      </c>
      <c r="AC256" s="454">
        <f t="shared" si="94"/>
        <v>99.812793954431754</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52.754189615999998</v>
      </c>
      <c r="V257" s="475">
        <f t="shared" si="87"/>
        <v>133.35381945</v>
      </c>
      <c r="W257" s="460">
        <f t="shared" si="88"/>
        <v>231.45467401500002</v>
      </c>
      <c r="X257" s="476">
        <f t="shared" si="89"/>
        <v>997.15931497299994</v>
      </c>
      <c r="Y257" s="476">
        <f t="shared" si="90"/>
        <v>2523.5393865219999</v>
      </c>
      <c r="Z257" s="478">
        <f t="shared" si="91"/>
        <v>47.489677661999998</v>
      </c>
      <c r="AA257" s="465">
        <f t="shared" si="92"/>
        <v>3985.7510622379996</v>
      </c>
      <c r="AB257" s="429">
        <f t="shared" si="93"/>
        <v>9.8355321839847978E-2</v>
      </c>
      <c r="AC257" s="454">
        <f t="shared" si="94"/>
        <v>101.64242325439048</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12.027413349</v>
      </c>
      <c r="V258" s="475">
        <f t="shared" si="87"/>
        <v>25.328387664000001</v>
      </c>
      <c r="W258" s="460">
        <f t="shared" si="88"/>
        <v>51.540009691000002</v>
      </c>
      <c r="X258" s="476">
        <f t="shared" si="89"/>
        <v>215.946531308</v>
      </c>
      <c r="Y258" s="476">
        <f t="shared" si="90"/>
        <v>482.58607373900003</v>
      </c>
      <c r="Z258" s="478">
        <f t="shared" si="91"/>
        <v>15.175136788</v>
      </c>
      <c r="AA258" s="465">
        <f t="shared" si="92"/>
        <v>802.60355253900013</v>
      </c>
      <c r="AB258" s="429">
        <f t="shared" si="93"/>
        <v>1.980563499503998E-2</v>
      </c>
      <c r="AC258" s="454">
        <f t="shared" si="94"/>
        <v>97.924997534930071</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13.890924204000001</v>
      </c>
      <c r="V259" s="475">
        <f t="shared" si="87"/>
        <v>24.571920402000003</v>
      </c>
      <c r="W259" s="460">
        <f t="shared" si="88"/>
        <v>41.616536946999993</v>
      </c>
      <c r="X259" s="476">
        <f t="shared" si="89"/>
        <v>150.87896987900001</v>
      </c>
      <c r="Y259" s="476">
        <f t="shared" si="90"/>
        <v>368.47460688500001</v>
      </c>
      <c r="Z259" s="478">
        <f t="shared" si="91"/>
        <v>13.312132694000001</v>
      </c>
      <c r="AA259" s="465">
        <f t="shared" si="92"/>
        <v>612.745091011</v>
      </c>
      <c r="AB259" s="429">
        <f t="shared" si="93"/>
        <v>1.512054809522752E-2</v>
      </c>
      <c r="AC259" s="454">
        <f t="shared" si="94"/>
        <v>92.286258996815747</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2.8921421849999995</v>
      </c>
      <c r="V260" s="475">
        <f t="shared" si="87"/>
        <v>8.1317544300000009</v>
      </c>
      <c r="W260" s="460">
        <f t="shared" si="88"/>
        <v>15.783985724999999</v>
      </c>
      <c r="X260" s="476">
        <f t="shared" si="89"/>
        <v>66.711521734000002</v>
      </c>
      <c r="Y260" s="476">
        <f t="shared" si="90"/>
        <v>163.725811865</v>
      </c>
      <c r="Z260" s="478">
        <f t="shared" si="91"/>
        <v>2.1655063499999998</v>
      </c>
      <c r="AA260" s="465">
        <f t="shared" si="92"/>
        <v>259.41072228899998</v>
      </c>
      <c r="AB260" s="429">
        <f t="shared" si="93"/>
        <v>6.4014095915753619E-3</v>
      </c>
      <c r="AC260" s="454">
        <f t="shared" si="94"/>
        <v>102.92543354717813</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321.17794279499998</v>
      </c>
      <c r="V262" s="475">
        <f t="shared" si="87"/>
        <v>721.57414356000004</v>
      </c>
      <c r="W262" s="460">
        <f t="shared" si="88"/>
        <v>1201.4091392700002</v>
      </c>
      <c r="X262" s="476">
        <f t="shared" si="89"/>
        <v>5070.7356098929995</v>
      </c>
      <c r="Y262" s="476">
        <f t="shared" si="90"/>
        <v>12104.624940639</v>
      </c>
      <c r="Z262" s="478">
        <f t="shared" si="91"/>
        <v>168.69224061200001</v>
      </c>
      <c r="AA262" s="465">
        <f t="shared" si="92"/>
        <v>19588.214016768998</v>
      </c>
      <c r="AB262" s="429">
        <f t="shared" si="93"/>
        <v>0.48337316199706343</v>
      </c>
      <c r="AC262" s="454">
        <f t="shared" si="94"/>
        <v>98.290050076481151</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468.48750565200004</v>
      </c>
      <c r="V263" s="475">
        <f t="shared" si="87"/>
        <v>1132.0867514880001</v>
      </c>
      <c r="W263" s="460">
        <f t="shared" si="88"/>
        <v>1862.795182675</v>
      </c>
      <c r="X263" s="476">
        <f t="shared" si="89"/>
        <v>8254.6334844240009</v>
      </c>
      <c r="Y263" s="476">
        <f t="shared" si="90"/>
        <v>20971.290871453999</v>
      </c>
      <c r="Z263" s="478">
        <f t="shared" si="91"/>
        <v>250.92898399800001</v>
      </c>
      <c r="AA263" s="465">
        <f t="shared" si="92"/>
        <v>32940.222779691001</v>
      </c>
      <c r="AB263" s="429">
        <f t="shared" si="93"/>
        <v>0.8128571409458839</v>
      </c>
      <c r="AC263" s="454">
        <f t="shared" si="94"/>
        <v>101.72443169107078</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515.96548834800001</v>
      </c>
      <c r="V264" s="475">
        <f t="shared" si="87"/>
        <v>1225.26299565</v>
      </c>
      <c r="W264" s="460">
        <f t="shared" si="88"/>
        <v>1959.689789172</v>
      </c>
      <c r="X264" s="476">
        <f t="shared" si="89"/>
        <v>8352.4459212860002</v>
      </c>
      <c r="Y264" s="476">
        <f t="shared" si="90"/>
        <v>20716.617223302001</v>
      </c>
      <c r="Z264" s="478">
        <f t="shared" si="91"/>
        <v>261.73150021200001</v>
      </c>
      <c r="AA264" s="465">
        <f t="shared" si="92"/>
        <v>33031.712917969999</v>
      </c>
      <c r="AB264" s="429">
        <f t="shared" si="93"/>
        <v>0.815114818822673</v>
      </c>
      <c r="AC264" s="454">
        <f t="shared" si="94"/>
        <v>99.465516646381673</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308.74177286100002</v>
      </c>
      <c r="V265" s="475">
        <f t="shared" ref="V265:V328" si="109">IFERROR(V$5*I265,"")</f>
        <v>684.76612728600003</v>
      </c>
      <c r="W265" s="460">
        <f t="shared" ref="W265:W328" si="110">IFERROR(W$5*K265,"")</f>
        <v>1184.3849400699999</v>
      </c>
      <c r="X265" s="476">
        <f t="shared" ref="X265:X328" si="111">IFERROR(X$5*M265,"")</f>
        <v>5565.6869057289996</v>
      </c>
      <c r="Y265" s="476">
        <f t="shared" ref="Y265:Y328" si="112">IFERROR(Y$5*O265,"")</f>
        <v>14576.381752085999</v>
      </c>
      <c r="Z265" s="478">
        <f t="shared" ref="Z265:Z328" si="113">IFERROR(Z$5*Q265,"")</f>
        <v>190.91450292599998</v>
      </c>
      <c r="AA265" s="465">
        <f t="shared" ref="AA265:AA328" si="114">IFERROR(SUM(U265:Z265),"")</f>
        <v>22510.876000957996</v>
      </c>
      <c r="AB265" s="429">
        <f t="shared" ref="AB265:AB328" si="115">IF(OR(AA265="", AA265=0), "", AA265/$AA$5)</f>
        <v>0.5554949166162767</v>
      </c>
      <c r="AC265" s="454">
        <f t="shared" ref="AC265:AC328" si="116">IF(OR(AB265="", AB265=0), "", IF(AN265&gt;0, AB265/AN265*100, ""))</f>
        <v>104.07697270669215</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88.179055364999996</v>
      </c>
      <c r="V266" s="475">
        <f t="shared" si="109"/>
        <v>198.32233006799999</v>
      </c>
      <c r="W266" s="460">
        <f t="shared" si="110"/>
        <v>321.24529407299997</v>
      </c>
      <c r="X266" s="476">
        <f t="shared" si="111"/>
        <v>1277.279894499</v>
      </c>
      <c r="Y266" s="476">
        <f t="shared" si="112"/>
        <v>3206.4291950460001</v>
      </c>
      <c r="Z266" s="478">
        <f t="shared" si="113"/>
        <v>77.93743255199999</v>
      </c>
      <c r="AA266" s="465">
        <f t="shared" si="114"/>
        <v>5169.3932016030003</v>
      </c>
      <c r="AB266" s="429">
        <f t="shared" si="115"/>
        <v>0.12756374498082618</v>
      </c>
      <c r="AC266" s="454">
        <f t="shared" si="116"/>
        <v>97.229570344357583</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74.756487861000011</v>
      </c>
      <c r="V267" s="475">
        <f t="shared" si="109"/>
        <v>167.093919414</v>
      </c>
      <c r="W267" s="460">
        <f t="shared" si="110"/>
        <v>269.93624326400004</v>
      </c>
      <c r="X267" s="476">
        <f t="shared" si="111"/>
        <v>1229.531184855</v>
      </c>
      <c r="Y267" s="476">
        <f t="shared" si="112"/>
        <v>3203.539631908</v>
      </c>
      <c r="Z267" s="478">
        <f t="shared" si="113"/>
        <v>40.480008464000001</v>
      </c>
      <c r="AA267" s="465">
        <f t="shared" si="114"/>
        <v>4985.3374757660004</v>
      </c>
      <c r="AB267" s="429">
        <f t="shared" si="115"/>
        <v>0.1230218506506268</v>
      </c>
      <c r="AC267" s="454">
        <f t="shared" si="116"/>
        <v>102.20493111491105</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79.37420133900001</v>
      </c>
      <c r="V269" s="475">
        <f t="shared" si="109"/>
        <v>171.788319288</v>
      </c>
      <c r="W269" s="460">
        <f t="shared" si="110"/>
        <v>297.84174468400005</v>
      </c>
      <c r="X269" s="476">
        <f t="shared" si="111"/>
        <v>1391.7010218920002</v>
      </c>
      <c r="Y269" s="476">
        <f t="shared" si="112"/>
        <v>3172.9314780239997</v>
      </c>
      <c r="Z269" s="478">
        <f t="shared" si="113"/>
        <v>52.454423714000001</v>
      </c>
      <c r="AA269" s="465">
        <f t="shared" si="114"/>
        <v>5166.0911889409999</v>
      </c>
      <c r="AB269" s="429">
        <f t="shared" si="115"/>
        <v>0.1274822620901441</v>
      </c>
      <c r="AC269" s="454">
        <f t="shared" si="116"/>
        <v>99.683898610263384</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248.27865921</v>
      </c>
      <c r="V270" s="475">
        <f t="shared" si="109"/>
        <v>645.90674583600003</v>
      </c>
      <c r="W270" s="460">
        <f t="shared" si="110"/>
        <v>1148.114247168</v>
      </c>
      <c r="X270" s="476">
        <f t="shared" si="111"/>
        <v>5591.8690842249998</v>
      </c>
      <c r="Y270" s="476">
        <f t="shared" si="112"/>
        <v>14636.361609023001</v>
      </c>
      <c r="Z270" s="478">
        <f t="shared" si="113"/>
        <v>169.007903008</v>
      </c>
      <c r="AA270" s="465">
        <f t="shared" si="114"/>
        <v>22439.538248470002</v>
      </c>
      <c r="AB270" s="429">
        <f t="shared" si="115"/>
        <v>0.55373453381872473</v>
      </c>
      <c r="AC270" s="454">
        <f t="shared" si="116"/>
        <v>106.4935892335463</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245.86238616900002</v>
      </c>
      <c r="V271" s="475">
        <f t="shared" si="109"/>
        <v>667.18490572799999</v>
      </c>
      <c r="W271" s="460">
        <f t="shared" si="110"/>
        <v>1147.0267365540001</v>
      </c>
      <c r="X271" s="476">
        <f t="shared" si="111"/>
        <v>5346.6918462489994</v>
      </c>
      <c r="Y271" s="476">
        <f t="shared" si="112"/>
        <v>13842.193137234</v>
      </c>
      <c r="Z271" s="478">
        <f t="shared" si="113"/>
        <v>187.88981041599999</v>
      </c>
      <c r="AA271" s="465">
        <f t="shared" si="114"/>
        <v>21436.848822349999</v>
      </c>
      <c r="AB271" s="429">
        <f t="shared" si="115"/>
        <v>0.52899143278921135</v>
      </c>
      <c r="AC271" s="454">
        <f t="shared" si="116"/>
        <v>104.81189301141838</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103.611670692</v>
      </c>
      <c r="V272" s="475">
        <f t="shared" si="109"/>
        <v>238.567565304</v>
      </c>
      <c r="W272" s="460">
        <f t="shared" si="110"/>
        <v>495.26413010699997</v>
      </c>
      <c r="X272" s="476">
        <f t="shared" si="111"/>
        <v>2691.4180224859997</v>
      </c>
      <c r="Y272" s="476">
        <f t="shared" si="112"/>
        <v>7873.1117659809997</v>
      </c>
      <c r="Z272" s="478">
        <f t="shared" si="113"/>
        <v>74.018696415999997</v>
      </c>
      <c r="AA272" s="465">
        <f t="shared" si="114"/>
        <v>11475.991850986</v>
      </c>
      <c r="AB272" s="429">
        <f t="shared" si="115"/>
        <v>0.28319000718058435</v>
      </c>
      <c r="AC272" s="454">
        <f t="shared" si="116"/>
        <v>113.65460855302949</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68.730796280999996</v>
      </c>
      <c r="V273" s="475">
        <f t="shared" si="109"/>
        <v>153.56968054200001</v>
      </c>
      <c r="W273" s="460">
        <f t="shared" si="110"/>
        <v>273.91019539899997</v>
      </c>
      <c r="X273" s="476">
        <f t="shared" si="111"/>
        <v>1077.0202684839999</v>
      </c>
      <c r="Y273" s="476">
        <f t="shared" si="112"/>
        <v>2684.5201975130003</v>
      </c>
      <c r="Z273" s="478">
        <f t="shared" si="113"/>
        <v>94.530184322000011</v>
      </c>
      <c r="AA273" s="465">
        <f t="shared" si="114"/>
        <v>4352.2813225410009</v>
      </c>
      <c r="AB273" s="429">
        <f t="shared" si="115"/>
        <v>0.10740009186015696</v>
      </c>
      <c r="AC273" s="454">
        <f t="shared" si="116"/>
        <v>97.65078507641276</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28.098904814999997</v>
      </c>
      <c r="V274" s="475">
        <f t="shared" si="109"/>
        <v>64.693517237999998</v>
      </c>
      <c r="W274" s="460">
        <f t="shared" si="110"/>
        <v>116.848157419</v>
      </c>
      <c r="X274" s="476">
        <f t="shared" si="111"/>
        <v>536.61440799100001</v>
      </c>
      <c r="Y274" s="476">
        <f t="shared" si="112"/>
        <v>1523.703619207</v>
      </c>
      <c r="Z274" s="478">
        <f t="shared" si="113"/>
        <v>27.732037801999997</v>
      </c>
      <c r="AA274" s="465">
        <f t="shared" si="114"/>
        <v>2297.6906444719998</v>
      </c>
      <c r="AB274" s="429">
        <f t="shared" si="115"/>
        <v>5.6699502627381299E-2</v>
      </c>
      <c r="AC274" s="454">
        <f t="shared" si="116"/>
        <v>106.41478098799742</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20.169096696</v>
      </c>
      <c r="V276" s="475">
        <f t="shared" si="109"/>
        <v>37.264833918000001</v>
      </c>
      <c r="W276" s="460">
        <f t="shared" si="110"/>
        <v>60.589572291000003</v>
      </c>
      <c r="X276" s="476">
        <f t="shared" si="111"/>
        <v>217.991222674</v>
      </c>
      <c r="Y276" s="476">
        <f t="shared" si="112"/>
        <v>505.82692991599998</v>
      </c>
      <c r="Z276" s="478">
        <f t="shared" si="113"/>
        <v>18.861959507999998</v>
      </c>
      <c r="AA276" s="465">
        <f t="shared" si="114"/>
        <v>860.70361500299998</v>
      </c>
      <c r="AB276" s="429">
        <f t="shared" si="115"/>
        <v>2.1239354826843353E-2</v>
      </c>
      <c r="AC276" s="454">
        <f t="shared" si="116"/>
        <v>90.42373842437641</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323.908877604</v>
      </c>
      <c r="V277" s="475">
        <f t="shared" si="109"/>
        <v>805.51439803799997</v>
      </c>
      <c r="W277" s="460">
        <f t="shared" si="110"/>
        <v>1307.2346815989999</v>
      </c>
      <c r="X277" s="476">
        <f t="shared" si="111"/>
        <v>5876.3570804410001</v>
      </c>
      <c r="Y277" s="476">
        <f t="shared" si="112"/>
        <v>15026.601629655001</v>
      </c>
      <c r="Z277" s="478">
        <f t="shared" si="113"/>
        <v>159.84792747</v>
      </c>
      <c r="AA277" s="465">
        <f t="shared" si="114"/>
        <v>23499.464594807003</v>
      </c>
      <c r="AB277" s="429">
        <f t="shared" si="115"/>
        <v>0.57989005514773972</v>
      </c>
      <c r="AC277" s="454">
        <f t="shared" si="116"/>
        <v>102.33616831890313</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361.35117132299996</v>
      </c>
      <c r="V278" s="475">
        <f t="shared" si="109"/>
        <v>862.69383962999996</v>
      </c>
      <c r="W278" s="460">
        <f t="shared" si="110"/>
        <v>1360.3225612600002</v>
      </c>
      <c r="X278" s="476">
        <f t="shared" si="111"/>
        <v>5937.4853341690005</v>
      </c>
      <c r="Y278" s="476">
        <f t="shared" si="112"/>
        <v>14709.565268475</v>
      </c>
      <c r="Z278" s="478">
        <f t="shared" si="113"/>
        <v>159.30793411400001</v>
      </c>
      <c r="AA278" s="465">
        <f t="shared" si="114"/>
        <v>23390.726108971001</v>
      </c>
      <c r="AB278" s="429">
        <f t="shared" si="115"/>
        <v>0.57720674437298891</v>
      </c>
      <c r="AC278" s="454">
        <f t="shared" si="116"/>
        <v>99.938068249776407</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99.128848247999997</v>
      </c>
      <c r="V279" s="475">
        <f t="shared" si="109"/>
        <v>210.87990765000001</v>
      </c>
      <c r="W279" s="460">
        <f t="shared" si="110"/>
        <v>351.19861870900002</v>
      </c>
      <c r="X279" s="476">
        <f t="shared" si="111"/>
        <v>1725.8487461789998</v>
      </c>
      <c r="Y279" s="476">
        <f t="shared" si="112"/>
        <v>4630.2886386680002</v>
      </c>
      <c r="Z279" s="478">
        <f t="shared" si="113"/>
        <v>53.589247992000004</v>
      </c>
      <c r="AA279" s="465">
        <f t="shared" si="114"/>
        <v>7070.9340074460006</v>
      </c>
      <c r="AB279" s="429">
        <f t="shared" si="115"/>
        <v>0.17448756310941665</v>
      </c>
      <c r="AC279" s="454">
        <f t="shared" si="116"/>
        <v>105.05692498734909</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21.795311676000001</v>
      </c>
      <c r="V280" s="475">
        <f t="shared" si="109"/>
        <v>46.625559875999997</v>
      </c>
      <c r="W280" s="460">
        <f t="shared" si="110"/>
        <v>74.615687873999988</v>
      </c>
      <c r="X280" s="476">
        <f t="shared" si="111"/>
        <v>249.51319676900002</v>
      </c>
      <c r="Y280" s="476">
        <f t="shared" si="112"/>
        <v>666.32440543899997</v>
      </c>
      <c r="Z280" s="478">
        <f t="shared" si="113"/>
        <v>16.538918521999999</v>
      </c>
      <c r="AA280" s="465">
        <f t="shared" si="114"/>
        <v>1075.4130801559998</v>
      </c>
      <c r="AB280" s="429">
        <f t="shared" si="115"/>
        <v>2.6537683351988937E-2</v>
      </c>
      <c r="AC280" s="454">
        <f t="shared" si="116"/>
        <v>93.882832355501378</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608.41170432299998</v>
      </c>
      <c r="V283" s="475">
        <f t="shared" si="109"/>
        <v>1401.8474861279999</v>
      </c>
      <c r="W283" s="460">
        <f t="shared" si="110"/>
        <v>2277.9225327200002</v>
      </c>
      <c r="X283" s="476">
        <f t="shared" si="111"/>
        <v>9998.5829154399999</v>
      </c>
      <c r="Y283" s="476">
        <f t="shared" si="112"/>
        <v>24879.358774885997</v>
      </c>
      <c r="Z283" s="478">
        <f t="shared" si="113"/>
        <v>319.509372826</v>
      </c>
      <c r="AA283" s="465">
        <f t="shared" si="114"/>
        <v>39485.632786323004</v>
      </c>
      <c r="AB283" s="429">
        <f t="shared" si="115"/>
        <v>0.97437648766960328</v>
      </c>
      <c r="AC283" s="454">
        <f t="shared" si="116"/>
        <v>100.29419383281864</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16.870975530000003</v>
      </c>
      <c r="V284" s="475">
        <f t="shared" si="109"/>
        <v>36.408747347999999</v>
      </c>
      <c r="W284" s="460">
        <f t="shared" si="110"/>
        <v>49.187919047999998</v>
      </c>
      <c r="X284" s="476">
        <f t="shared" si="111"/>
        <v>191.28511244100002</v>
      </c>
      <c r="Y284" s="476">
        <f t="shared" si="112"/>
        <v>393.147756001</v>
      </c>
      <c r="Z284" s="478">
        <f t="shared" si="113"/>
        <v>1.696908122</v>
      </c>
      <c r="AA284" s="465">
        <f t="shared" si="114"/>
        <v>688.59741849</v>
      </c>
      <c r="AB284" s="429">
        <f t="shared" si="115"/>
        <v>1.6992335862451882E-2</v>
      </c>
      <c r="AC284" s="454">
        <f t="shared" si="116"/>
        <v>88.629974227602773</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32.160693006000002</v>
      </c>
      <c r="V287" s="475">
        <f t="shared" si="109"/>
        <v>73.044156834000006</v>
      </c>
      <c r="W287" s="460">
        <f t="shared" si="110"/>
        <v>87.661987285000009</v>
      </c>
      <c r="X287" s="476">
        <f t="shared" si="111"/>
        <v>386.09131006799998</v>
      </c>
      <c r="Y287" s="476">
        <f t="shared" si="112"/>
        <v>943.31278864900003</v>
      </c>
      <c r="Z287" s="478">
        <f t="shared" si="113"/>
        <v>2.8410501140000002</v>
      </c>
      <c r="AA287" s="465">
        <f t="shared" si="114"/>
        <v>1525.1119859560001</v>
      </c>
      <c r="AB287" s="429">
        <f t="shared" si="115"/>
        <v>3.7634783978778008E-2</v>
      </c>
      <c r="AC287" s="454">
        <f t="shared" si="116"/>
        <v>94.978160770632087</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29.894125731000003</v>
      </c>
      <c r="V288" s="475">
        <f t="shared" si="109"/>
        <v>68.955039827999997</v>
      </c>
      <c r="W288" s="460">
        <f t="shared" si="110"/>
        <v>113.54158412199999</v>
      </c>
      <c r="X288" s="476">
        <f t="shared" si="111"/>
        <v>529.59535059200005</v>
      </c>
      <c r="Y288" s="476">
        <f t="shared" si="112"/>
        <v>1262.3550786770002</v>
      </c>
      <c r="Z288" s="478">
        <f t="shared" si="113"/>
        <v>5.4152639799999998</v>
      </c>
      <c r="AA288" s="465">
        <f t="shared" si="114"/>
        <v>2009.75644293</v>
      </c>
      <c r="AB288" s="429">
        <f t="shared" si="115"/>
        <v>4.9594226703435003E-2</v>
      </c>
      <c r="AC288" s="454">
        <f t="shared" si="116"/>
        <v>101.27797401155915</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70.736326383000005</v>
      </c>
      <c r="V289" s="475">
        <f t="shared" si="109"/>
        <v>179.88594631199999</v>
      </c>
      <c r="W289" s="460">
        <f t="shared" si="110"/>
        <v>289.56793364700002</v>
      </c>
      <c r="X289" s="476">
        <f t="shared" si="111"/>
        <v>1623.5674894680001</v>
      </c>
      <c r="Y289" s="476">
        <f t="shared" si="112"/>
        <v>4478.7439051740002</v>
      </c>
      <c r="Z289" s="478">
        <f t="shared" si="113"/>
        <v>9.7105900639999998</v>
      </c>
      <c r="AA289" s="465">
        <f t="shared" si="114"/>
        <v>6652.212191048</v>
      </c>
      <c r="AB289" s="429">
        <f t="shared" si="115"/>
        <v>0.16415487590188529</v>
      </c>
      <c r="AC289" s="454">
        <f t="shared" si="116"/>
        <v>110.44657941958074</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101.14993369199999</v>
      </c>
      <c r="V290" s="475">
        <f t="shared" si="109"/>
        <v>236.62513022399997</v>
      </c>
      <c r="W290" s="460">
        <f t="shared" si="110"/>
        <v>377.05806185700004</v>
      </c>
      <c r="X290" s="476">
        <f t="shared" si="111"/>
        <v>1785.6304354280001</v>
      </c>
      <c r="Y290" s="476">
        <f t="shared" si="112"/>
        <v>4781.5865560539996</v>
      </c>
      <c r="Z290" s="478">
        <f t="shared" si="113"/>
        <v>59.343118156000003</v>
      </c>
      <c r="AA290" s="465">
        <f t="shared" si="114"/>
        <v>7341.3932354109993</v>
      </c>
      <c r="AB290" s="429">
        <f t="shared" si="115"/>
        <v>0.1811616137452127</v>
      </c>
      <c r="AC290" s="454">
        <f t="shared" si="116"/>
        <v>104.09021866471429</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399.058921188</v>
      </c>
      <c r="V291" s="475">
        <f t="shared" si="109"/>
        <v>899.48972680199995</v>
      </c>
      <c r="W291" s="460">
        <f t="shared" si="110"/>
        <v>1479.170433089</v>
      </c>
      <c r="X291" s="476">
        <f t="shared" si="111"/>
        <v>5952.1154041669997</v>
      </c>
      <c r="Y291" s="476">
        <f t="shared" si="112"/>
        <v>14021.001671446</v>
      </c>
      <c r="Z291" s="478">
        <f t="shared" si="113"/>
        <v>244.68997704200001</v>
      </c>
      <c r="AA291" s="465">
        <f t="shared" si="114"/>
        <v>22995.526133733998</v>
      </c>
      <c r="AB291" s="429">
        <f t="shared" si="115"/>
        <v>0.5674544994011943</v>
      </c>
      <c r="AC291" s="454">
        <f t="shared" si="116"/>
        <v>96.385267022478487</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587.92896625499998</v>
      </c>
      <c r="V294" s="475">
        <f t="shared" si="109"/>
        <v>1358.709794676</v>
      </c>
      <c r="W294" s="460">
        <f t="shared" si="110"/>
        <v>2205.9281551649997</v>
      </c>
      <c r="X294" s="476">
        <f t="shared" si="111"/>
        <v>9773.2590121579997</v>
      </c>
      <c r="Y294" s="476">
        <f t="shared" si="112"/>
        <v>24311.874306258</v>
      </c>
      <c r="Z294" s="478">
        <f t="shared" si="113"/>
        <v>291.02046758399996</v>
      </c>
      <c r="AA294" s="465">
        <f t="shared" si="114"/>
        <v>38528.720702095998</v>
      </c>
      <c r="AB294" s="429">
        <f t="shared" si="115"/>
        <v>0.95076302196466289</v>
      </c>
      <c r="AC294" s="454">
        <f t="shared" si="116"/>
        <v>100.57559433097197</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534.05504648099998</v>
      </c>
      <c r="V295" s="475">
        <f t="shared" si="109"/>
        <v>1253.7416999519999</v>
      </c>
      <c r="W295" s="460">
        <f t="shared" si="110"/>
        <v>2039.5885153709999</v>
      </c>
      <c r="X295" s="476">
        <f t="shared" si="111"/>
        <v>9005.9536712360004</v>
      </c>
      <c r="Y295" s="476">
        <f t="shared" si="112"/>
        <v>22657.808020848002</v>
      </c>
      <c r="Z295" s="478">
        <f t="shared" si="113"/>
        <v>271.940685702</v>
      </c>
      <c r="AA295" s="465">
        <f t="shared" si="114"/>
        <v>35763.087639590005</v>
      </c>
      <c r="AB295" s="429">
        <f t="shared" si="115"/>
        <v>0.88251622839773969</v>
      </c>
      <c r="AC295" s="454">
        <f t="shared" si="116"/>
        <v>100.96356850355622</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280.428397518</v>
      </c>
      <c r="V298" s="475">
        <f t="shared" si="109"/>
        <v>693.83510161200002</v>
      </c>
      <c r="W298" s="460">
        <f t="shared" si="110"/>
        <v>1139.6354069050001</v>
      </c>
      <c r="X298" s="476">
        <f t="shared" si="111"/>
        <v>5338.451110475</v>
      </c>
      <c r="Y298" s="476">
        <f t="shared" si="112"/>
        <v>14538.387185245001</v>
      </c>
      <c r="Z298" s="478">
        <f t="shared" si="113"/>
        <v>141.058703898</v>
      </c>
      <c r="AA298" s="465">
        <f t="shared" si="114"/>
        <v>22131.795905653002</v>
      </c>
      <c r="AB298" s="429">
        <f t="shared" si="115"/>
        <v>0.54614045764616037</v>
      </c>
      <c r="AC298" s="454">
        <f t="shared" si="116"/>
        <v>105.37427790714638</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152.80947197700002</v>
      </c>
      <c r="V299" s="475">
        <f t="shared" si="109"/>
        <v>397.89270522000004</v>
      </c>
      <c r="W299" s="460">
        <f t="shared" si="110"/>
        <v>672.62366951199999</v>
      </c>
      <c r="X299" s="476">
        <f t="shared" si="111"/>
        <v>2945.2720287919997</v>
      </c>
      <c r="Y299" s="476">
        <f t="shared" si="112"/>
        <v>7898.961293069</v>
      </c>
      <c r="Z299" s="478">
        <f t="shared" si="113"/>
        <v>102.84171562</v>
      </c>
      <c r="AA299" s="465">
        <f t="shared" si="114"/>
        <v>12170.400884189999</v>
      </c>
      <c r="AB299" s="429">
        <f t="shared" si="115"/>
        <v>0.30032575471794493</v>
      </c>
      <c r="AC299" s="454">
        <f t="shared" si="116"/>
        <v>103.85918194762223</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74.650057773</v>
      </c>
      <c r="V302" s="475">
        <f t="shared" si="109"/>
        <v>172.767504798</v>
      </c>
      <c r="W302" s="460">
        <f t="shared" si="110"/>
        <v>295.26653883300003</v>
      </c>
      <c r="X302" s="476">
        <f t="shared" si="111"/>
        <v>1047.7351451009999</v>
      </c>
      <c r="Y302" s="476">
        <f t="shared" si="112"/>
        <v>3206.415967293</v>
      </c>
      <c r="Z302" s="478">
        <f t="shared" si="113"/>
        <v>105.752077844</v>
      </c>
      <c r="AA302" s="465">
        <f t="shared" si="114"/>
        <v>4902.5872916420003</v>
      </c>
      <c r="AB302" s="429">
        <f t="shared" si="115"/>
        <v>0.12097984630446156</v>
      </c>
      <c r="AC302" s="454">
        <f t="shared" si="116"/>
        <v>100.51137651672445</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135.168740595</v>
      </c>
      <c r="V303" s="475">
        <f t="shared" si="109"/>
        <v>279.21382635600003</v>
      </c>
      <c r="W303" s="460">
        <f t="shared" si="110"/>
        <v>482.06379708599997</v>
      </c>
      <c r="X303" s="476">
        <f t="shared" si="111"/>
        <v>1850.6529835970002</v>
      </c>
      <c r="Y303" s="476">
        <f t="shared" si="112"/>
        <v>5234.9211744059994</v>
      </c>
      <c r="Z303" s="478">
        <f t="shared" si="113"/>
        <v>114.93186056799999</v>
      </c>
      <c r="AA303" s="465">
        <f t="shared" si="114"/>
        <v>8096.9523826079994</v>
      </c>
      <c r="AB303" s="429">
        <f t="shared" si="115"/>
        <v>0.1998063464270062</v>
      </c>
      <c r="AC303" s="454">
        <f t="shared" si="116"/>
        <v>100.17143255215916</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447.637772541</v>
      </c>
      <c r="V304" s="475">
        <f t="shared" si="109"/>
        <v>1040.1563289600001</v>
      </c>
      <c r="W304" s="460">
        <f t="shared" si="110"/>
        <v>1676.519869058</v>
      </c>
      <c r="X304" s="476">
        <f t="shared" si="111"/>
        <v>7317.7179640049999</v>
      </c>
      <c r="Y304" s="476">
        <f t="shared" si="112"/>
        <v>18182.76018944</v>
      </c>
      <c r="Z304" s="478">
        <f t="shared" si="113"/>
        <v>229.71902464000001</v>
      </c>
      <c r="AA304" s="465">
        <f t="shared" si="114"/>
        <v>28894.511148644</v>
      </c>
      <c r="AB304" s="429">
        <f t="shared" si="115"/>
        <v>0.71302218805261075</v>
      </c>
      <c r="AC304" s="454">
        <f t="shared" si="116"/>
        <v>100.06340119240124</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145.48456372199999</v>
      </c>
      <c r="V305" s="475">
        <f t="shared" si="109"/>
        <v>317.35189438200001</v>
      </c>
      <c r="W305" s="460">
        <f t="shared" si="110"/>
        <v>539.41906959799996</v>
      </c>
      <c r="X305" s="476">
        <f t="shared" si="111"/>
        <v>2135.1447720259998</v>
      </c>
      <c r="Y305" s="476">
        <f t="shared" si="112"/>
        <v>5857.7647323580004</v>
      </c>
      <c r="Z305" s="478">
        <f t="shared" si="113"/>
        <v>125.83080225800001</v>
      </c>
      <c r="AA305" s="465">
        <f t="shared" si="114"/>
        <v>9120.9958343440012</v>
      </c>
      <c r="AB305" s="429">
        <f t="shared" si="115"/>
        <v>0.22507639508301255</v>
      </c>
      <c r="AC305" s="454">
        <f t="shared" si="116"/>
        <v>100.28668380820207</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211.62906506100001</v>
      </c>
      <c r="V306" s="475">
        <f t="shared" si="109"/>
        <v>484.20156380399999</v>
      </c>
      <c r="W306" s="460">
        <f t="shared" si="110"/>
        <v>853.10234844700005</v>
      </c>
      <c r="X306" s="476">
        <f t="shared" si="111"/>
        <v>3595.2333504740004</v>
      </c>
      <c r="Y306" s="476">
        <f t="shared" si="112"/>
        <v>10061.918249691</v>
      </c>
      <c r="Z306" s="478">
        <f t="shared" si="113"/>
        <v>170.47108388799998</v>
      </c>
      <c r="AA306" s="465">
        <f t="shared" si="114"/>
        <v>15376.555661365001</v>
      </c>
      <c r="AB306" s="429">
        <f t="shared" si="115"/>
        <v>0.37944318580014313</v>
      </c>
      <c r="AC306" s="454">
        <f t="shared" si="116"/>
        <v>103.61306863765007</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413.636911188</v>
      </c>
      <c r="V307" s="475">
        <f t="shared" si="109"/>
        <v>898.75509163200002</v>
      </c>
      <c r="W307" s="460">
        <f t="shared" si="110"/>
        <v>1552.564953393</v>
      </c>
      <c r="X307" s="476">
        <f t="shared" si="111"/>
        <v>6884.0101784520002</v>
      </c>
      <c r="Y307" s="476">
        <f t="shared" si="112"/>
        <v>17785.481169148003</v>
      </c>
      <c r="Z307" s="478">
        <f t="shared" si="113"/>
        <v>247.41953208000001</v>
      </c>
      <c r="AA307" s="465">
        <f t="shared" si="114"/>
        <v>27781.867835893001</v>
      </c>
      <c r="AB307" s="429">
        <f t="shared" si="115"/>
        <v>0.68556578412528379</v>
      </c>
      <c r="AC307" s="454">
        <f t="shared" si="116"/>
        <v>102.05666636163542</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537.09916120499997</v>
      </c>
      <c r="V308" s="475">
        <f t="shared" si="109"/>
        <v>1240.454550834</v>
      </c>
      <c r="W308" s="460">
        <f t="shared" si="110"/>
        <v>2011.716571357</v>
      </c>
      <c r="X308" s="476">
        <f t="shared" si="111"/>
        <v>8950.5457909710003</v>
      </c>
      <c r="Y308" s="476">
        <f t="shared" si="112"/>
        <v>22757.014256823</v>
      </c>
      <c r="Z308" s="478">
        <f t="shared" si="113"/>
        <v>285.99496753799997</v>
      </c>
      <c r="AA308" s="465">
        <f t="shared" si="114"/>
        <v>35782.825298727999</v>
      </c>
      <c r="AB308" s="429">
        <f t="shared" si="115"/>
        <v>0.88300328937735661</v>
      </c>
      <c r="AC308" s="454">
        <f t="shared" si="116"/>
        <v>101.24448654844231</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86.541068483999993</v>
      </c>
      <c r="V310" s="475">
        <f t="shared" si="109"/>
        <v>183.50820296999999</v>
      </c>
      <c r="W310" s="460">
        <f t="shared" si="110"/>
        <v>359.79508357099996</v>
      </c>
      <c r="X310" s="476">
        <f t="shared" si="111"/>
        <v>1448.5543930379999</v>
      </c>
      <c r="Y310" s="476">
        <f t="shared" si="112"/>
        <v>4157.9386538690005</v>
      </c>
      <c r="Z310" s="478">
        <f t="shared" si="113"/>
        <v>90.050416638000002</v>
      </c>
      <c r="AA310" s="465">
        <f t="shared" si="114"/>
        <v>6326.3878185699996</v>
      </c>
      <c r="AB310" s="429">
        <f t="shared" si="115"/>
        <v>0.15611459427919255</v>
      </c>
      <c r="AC310" s="454">
        <f t="shared" si="116"/>
        <v>103.95333196220568</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181.40445889200001</v>
      </c>
      <c r="V311" s="475">
        <f t="shared" si="109"/>
        <v>451.38556902600004</v>
      </c>
      <c r="W311" s="460">
        <f t="shared" si="110"/>
        <v>744.22415944499994</v>
      </c>
      <c r="X311" s="476">
        <f t="shared" si="111"/>
        <v>3082.5778667379996</v>
      </c>
      <c r="Y311" s="476">
        <f t="shared" si="112"/>
        <v>8389.5860940429993</v>
      </c>
      <c r="Z311" s="478">
        <f t="shared" si="113"/>
        <v>143.83965528800002</v>
      </c>
      <c r="AA311" s="465">
        <f t="shared" si="114"/>
        <v>12993.017803432</v>
      </c>
      <c r="AB311" s="429">
        <f t="shared" si="115"/>
        <v>0.32062525425505872</v>
      </c>
      <c r="AC311" s="454">
        <f t="shared" si="116"/>
        <v>101.96245045051803</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119.193734154</v>
      </c>
      <c r="V312" s="475">
        <f t="shared" si="109"/>
        <v>308.56399912800003</v>
      </c>
      <c r="W312" s="460">
        <f t="shared" si="110"/>
        <v>554.23531681299994</v>
      </c>
      <c r="X312" s="476">
        <f t="shared" si="111"/>
        <v>2442.5757391080001</v>
      </c>
      <c r="Y312" s="476">
        <f t="shared" si="112"/>
        <v>7153.9664960609998</v>
      </c>
      <c r="Z312" s="478">
        <f t="shared" si="113"/>
        <v>131.95823074</v>
      </c>
      <c r="AA312" s="465">
        <f t="shared" si="114"/>
        <v>10710.493516003999</v>
      </c>
      <c r="AB312" s="429">
        <f t="shared" si="115"/>
        <v>0.26430000779794688</v>
      </c>
      <c r="AC312" s="454">
        <f t="shared" si="116"/>
        <v>107.02596916765827</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123.83400775200001</v>
      </c>
      <c r="V313" s="475">
        <f t="shared" si="109"/>
        <v>278.50217363999997</v>
      </c>
      <c r="W313" s="460">
        <f t="shared" si="110"/>
        <v>499.81160220300001</v>
      </c>
      <c r="X313" s="476">
        <f t="shared" si="111"/>
        <v>1993.096386336</v>
      </c>
      <c r="Y313" s="476">
        <f t="shared" si="112"/>
        <v>5671.3314307650007</v>
      </c>
      <c r="Z313" s="478">
        <f t="shared" si="113"/>
        <v>119.605369212</v>
      </c>
      <c r="AA313" s="465">
        <f t="shared" si="114"/>
        <v>8686.1809699080004</v>
      </c>
      <c r="AB313" s="429">
        <f t="shared" si="115"/>
        <v>0.21434658399733492</v>
      </c>
      <c r="AC313" s="454">
        <f t="shared" si="116"/>
        <v>102.61933816350709</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266.99487405000002</v>
      </c>
      <c r="V314" s="475">
        <f t="shared" si="109"/>
        <v>611.55540998999993</v>
      </c>
      <c r="W314" s="460">
        <f t="shared" si="110"/>
        <v>1044.2993093289999</v>
      </c>
      <c r="X314" s="476">
        <f t="shared" si="111"/>
        <v>4372.8274174529997</v>
      </c>
      <c r="Y314" s="476">
        <f t="shared" si="112"/>
        <v>12010.872310975999</v>
      </c>
      <c r="Z314" s="478">
        <f t="shared" si="113"/>
        <v>166.31196863399998</v>
      </c>
      <c r="AA314" s="465">
        <f t="shared" si="114"/>
        <v>18472.861290432</v>
      </c>
      <c r="AB314" s="429">
        <f t="shared" si="115"/>
        <v>0.45584989858928043</v>
      </c>
      <c r="AC314" s="454">
        <f t="shared" si="116"/>
        <v>102.6392935621886</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187.82413853400001</v>
      </c>
      <c r="V315" s="475">
        <f t="shared" si="109"/>
        <v>447.58710286200005</v>
      </c>
      <c r="W315" s="460">
        <f t="shared" si="110"/>
        <v>809.12098838200006</v>
      </c>
      <c r="X315" s="476">
        <f t="shared" si="111"/>
        <v>3537.7756403429998</v>
      </c>
      <c r="Y315" s="476">
        <f t="shared" si="112"/>
        <v>9319.4077215470006</v>
      </c>
      <c r="Z315" s="478">
        <f t="shared" si="113"/>
        <v>157.426354162</v>
      </c>
      <c r="AA315" s="465">
        <f t="shared" si="114"/>
        <v>14459.141945830001</v>
      </c>
      <c r="AB315" s="429">
        <f t="shared" si="115"/>
        <v>0.35680441086343895</v>
      </c>
      <c r="AC315" s="454">
        <f t="shared" si="116"/>
        <v>103.44217157177746</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237.49686072899999</v>
      </c>
      <c r="V316" s="475">
        <f t="shared" si="109"/>
        <v>524.65489937999996</v>
      </c>
      <c r="W316" s="460">
        <f t="shared" si="110"/>
        <v>882.26405345299997</v>
      </c>
      <c r="X316" s="476">
        <f t="shared" si="111"/>
        <v>3763.637472636</v>
      </c>
      <c r="Y316" s="476">
        <f t="shared" si="112"/>
        <v>9662.4558345699988</v>
      </c>
      <c r="Z316" s="478">
        <f t="shared" si="113"/>
        <v>164.702346984</v>
      </c>
      <c r="AA316" s="465">
        <f t="shared" si="114"/>
        <v>15235.211467751998</v>
      </c>
      <c r="AB316" s="429">
        <f t="shared" si="115"/>
        <v>0.37595527262244594</v>
      </c>
      <c r="AC316" s="454">
        <f t="shared" si="116"/>
        <v>100.44991452802796</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181.27884510600001</v>
      </c>
      <c r="V317" s="475">
        <f t="shared" si="109"/>
        <v>374.69351514599998</v>
      </c>
      <c r="W317" s="460">
        <f t="shared" si="110"/>
        <v>663.91656706999993</v>
      </c>
      <c r="X317" s="476">
        <f t="shared" si="111"/>
        <v>2630.4491855820002</v>
      </c>
      <c r="Y317" s="476">
        <f t="shared" si="112"/>
        <v>7209.7322304699992</v>
      </c>
      <c r="Z317" s="478">
        <f t="shared" si="113"/>
        <v>151.81613657</v>
      </c>
      <c r="AA317" s="465">
        <f t="shared" si="114"/>
        <v>11211.886479943998</v>
      </c>
      <c r="AB317" s="429">
        <f t="shared" si="115"/>
        <v>0.27667274898687194</v>
      </c>
      <c r="AC317" s="454">
        <f t="shared" si="116"/>
        <v>100.53760540370087</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125.61337518299999</v>
      </c>
      <c r="V318" s="475">
        <f t="shared" si="109"/>
        <v>249.760246392</v>
      </c>
      <c r="W318" s="460">
        <f t="shared" si="110"/>
        <v>472.32166999100002</v>
      </c>
      <c r="X318" s="476">
        <f t="shared" si="111"/>
        <v>1755.514354933</v>
      </c>
      <c r="Y318" s="476">
        <f t="shared" si="112"/>
        <v>5162.6241385180001</v>
      </c>
      <c r="Z318" s="478">
        <f t="shared" si="113"/>
        <v>129.60995686800001</v>
      </c>
      <c r="AA318" s="465">
        <f t="shared" si="114"/>
        <v>7895.4437418850002</v>
      </c>
      <c r="AB318" s="429">
        <f t="shared" si="115"/>
        <v>0.19483377114512387</v>
      </c>
      <c r="AC318" s="454">
        <f t="shared" si="116"/>
        <v>101.41462978344362</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242.93868387000001</v>
      </c>
      <c r="V319" s="475">
        <f t="shared" si="109"/>
        <v>542.43611334000002</v>
      </c>
      <c r="W319" s="460">
        <f t="shared" si="110"/>
        <v>1037.680783411</v>
      </c>
      <c r="X319" s="476">
        <f t="shared" si="111"/>
        <v>4563.1197716939996</v>
      </c>
      <c r="Y319" s="476">
        <f t="shared" si="112"/>
        <v>12193.739471528999</v>
      </c>
      <c r="Z319" s="478">
        <f t="shared" si="113"/>
        <v>163.01147893799998</v>
      </c>
      <c r="AA319" s="465">
        <f t="shared" si="114"/>
        <v>18742.926302781998</v>
      </c>
      <c r="AB319" s="429">
        <f t="shared" si="115"/>
        <v>0.46251422127090114</v>
      </c>
      <c r="AC319" s="454">
        <f t="shared" si="116"/>
        <v>104.58938192248799</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268.19348993400001</v>
      </c>
      <c r="V320" s="475">
        <f t="shared" si="109"/>
        <v>618.307119306</v>
      </c>
      <c r="W320" s="460">
        <f t="shared" si="110"/>
        <v>1056.702542475</v>
      </c>
      <c r="X320" s="476">
        <f t="shared" si="111"/>
        <v>4484.3624652130002</v>
      </c>
      <c r="Y320" s="476">
        <f t="shared" si="112"/>
        <v>12237.32384721</v>
      </c>
      <c r="Z320" s="478">
        <f t="shared" si="113"/>
        <v>160.55939967200001</v>
      </c>
      <c r="AA320" s="465">
        <f t="shared" si="114"/>
        <v>18825.448863810001</v>
      </c>
      <c r="AB320" s="429">
        <f t="shared" si="115"/>
        <v>0.46455060862229791</v>
      </c>
      <c r="AC320" s="454">
        <f t="shared" si="116"/>
        <v>102.89004097838436</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153.17455915800002</v>
      </c>
      <c r="V321" s="475">
        <f t="shared" si="109"/>
        <v>333.71691066</v>
      </c>
      <c r="W321" s="460">
        <f t="shared" si="110"/>
        <v>581.76366706800002</v>
      </c>
      <c r="X321" s="476">
        <f t="shared" si="111"/>
        <v>2407.7830583780001</v>
      </c>
      <c r="Y321" s="476">
        <f t="shared" si="112"/>
        <v>6759.8709295039989</v>
      </c>
      <c r="Z321" s="478">
        <f t="shared" si="113"/>
        <v>152.64608835000001</v>
      </c>
      <c r="AA321" s="465">
        <f t="shared" si="114"/>
        <v>10388.955213117999</v>
      </c>
      <c r="AB321" s="429">
        <f t="shared" si="115"/>
        <v>0.25636549237780076</v>
      </c>
      <c r="AC321" s="454">
        <f t="shared" si="116"/>
        <v>102.36578365316626</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138.43135236000001</v>
      </c>
      <c r="V322" s="475">
        <f t="shared" si="109"/>
        <v>340.30310927400001</v>
      </c>
      <c r="W322" s="460">
        <f t="shared" si="110"/>
        <v>572.51701983700002</v>
      </c>
      <c r="X322" s="476">
        <f t="shared" si="111"/>
        <v>2199.5481001140001</v>
      </c>
      <c r="Y322" s="476">
        <f t="shared" si="112"/>
        <v>6509.2948263420003</v>
      </c>
      <c r="Z322" s="478">
        <f t="shared" si="113"/>
        <v>149.71524821400001</v>
      </c>
      <c r="AA322" s="465">
        <f t="shared" si="114"/>
        <v>9909.8096561410021</v>
      </c>
      <c r="AB322" s="429">
        <f t="shared" si="115"/>
        <v>0.24454174454992109</v>
      </c>
      <c r="AC322" s="454">
        <f t="shared" si="116"/>
        <v>102.36043292130026</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177.00719209500002</v>
      </c>
      <c r="V323" s="475">
        <f t="shared" si="109"/>
        <v>390.46219338600002</v>
      </c>
      <c r="W323" s="460">
        <f t="shared" si="110"/>
        <v>739.13913516299999</v>
      </c>
      <c r="X323" s="476">
        <f t="shared" si="111"/>
        <v>3291.3110231310002</v>
      </c>
      <c r="Y323" s="476">
        <f t="shared" si="112"/>
        <v>8762.4317724020002</v>
      </c>
      <c r="Z323" s="478">
        <f t="shared" si="113"/>
        <v>150.17736876800001</v>
      </c>
      <c r="AA323" s="465">
        <f t="shared" si="114"/>
        <v>13510.528684945</v>
      </c>
      <c r="AB323" s="429">
        <f t="shared" si="115"/>
        <v>0.33339573302104925</v>
      </c>
      <c r="AC323" s="454">
        <f t="shared" si="116"/>
        <v>104.28912761602022</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118.156141443</v>
      </c>
      <c r="V324" s="475">
        <f t="shared" si="109"/>
        <v>238.58207969399999</v>
      </c>
      <c r="W324" s="460">
        <f t="shared" si="110"/>
        <v>460.89967529899997</v>
      </c>
      <c r="X324" s="476">
        <f t="shared" si="111"/>
        <v>1748.4484857989999</v>
      </c>
      <c r="Y324" s="476">
        <f t="shared" si="112"/>
        <v>5394.5948081410006</v>
      </c>
      <c r="Z324" s="478">
        <f t="shared" si="113"/>
        <v>116.391853004</v>
      </c>
      <c r="AA324" s="465">
        <f t="shared" si="114"/>
        <v>8077.0730433800009</v>
      </c>
      <c r="AB324" s="429">
        <f t="shared" si="115"/>
        <v>0.19931578924538548</v>
      </c>
      <c r="AC324" s="454">
        <f t="shared" si="116"/>
        <v>103.99143001310011</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136.84965880199999</v>
      </c>
      <c r="V326" s="529">
        <f t="shared" si="109"/>
        <v>295.42196912399999</v>
      </c>
      <c r="W326" s="530">
        <f t="shared" si="110"/>
        <v>530.52704702599999</v>
      </c>
      <c r="X326" s="529">
        <f t="shared" si="111"/>
        <v>2336.9404909539999</v>
      </c>
      <c r="Y326" s="529">
        <f t="shared" si="112"/>
        <v>6323.2487232530002</v>
      </c>
      <c r="Z326" s="530">
        <f t="shared" si="113"/>
        <v>113.764257656</v>
      </c>
      <c r="AA326" s="531">
        <f t="shared" si="114"/>
        <v>9736.7521468149989</v>
      </c>
      <c r="AB326" s="532">
        <f t="shared" si="115"/>
        <v>0.2402712502915556</v>
      </c>
      <c r="AC326" s="533">
        <f t="shared" si="116"/>
        <v>103.50325826350684</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223.06731555899998</v>
      </c>
      <c r="V327" s="475">
        <f t="shared" si="109"/>
        <v>533.28636435599992</v>
      </c>
      <c r="W327" s="460">
        <f t="shared" si="110"/>
        <v>836.61106845500001</v>
      </c>
      <c r="X327" s="476">
        <f t="shared" si="111"/>
        <v>3736.2841169429998</v>
      </c>
      <c r="Y327" s="476">
        <f t="shared" si="112"/>
        <v>9463.1959963310001</v>
      </c>
      <c r="Z327" s="478">
        <f t="shared" si="113"/>
        <v>151.39014699199998</v>
      </c>
      <c r="AA327" s="465">
        <f t="shared" si="114"/>
        <v>14943.835008636001</v>
      </c>
      <c r="AB327" s="429">
        <f t="shared" si="115"/>
        <v>0.36876505302132073</v>
      </c>
      <c r="AC327" s="454">
        <f t="shared" si="116"/>
        <v>100.76010382915213</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110.619533934</v>
      </c>
      <c r="V328" s="475">
        <f t="shared" si="109"/>
        <v>276.458420682</v>
      </c>
      <c r="W328" s="460">
        <f t="shared" si="110"/>
        <v>457.71137437299996</v>
      </c>
      <c r="X328" s="476">
        <f t="shared" si="111"/>
        <v>1958.3796629130002</v>
      </c>
      <c r="Y328" s="476">
        <f t="shared" si="112"/>
        <v>5015.9211959009999</v>
      </c>
      <c r="Z328" s="478">
        <f t="shared" si="113"/>
        <v>110.75851194799999</v>
      </c>
      <c r="AA328" s="465">
        <f t="shared" si="114"/>
        <v>7929.8486997509999</v>
      </c>
      <c r="AB328" s="429">
        <f t="shared" si="115"/>
        <v>0.19568277316530944</v>
      </c>
      <c r="AC328" s="454">
        <f t="shared" si="116"/>
        <v>100.83315723587364</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162.804748335</v>
      </c>
      <c r="V329" s="475">
        <f t="shared" ref="V329:V392" si="130">IFERROR(V$5*I329,"")</f>
        <v>408.48772878000005</v>
      </c>
      <c r="W329" s="460">
        <f t="shared" ref="W329:W392" si="131">IFERROR(W$5*K329,"")</f>
        <v>660.53552815699993</v>
      </c>
      <c r="X329" s="476">
        <f t="shared" ref="X329:X392" si="132">IFERROR(X$5*M329,"")</f>
        <v>2786.9541963409997</v>
      </c>
      <c r="Y329" s="476">
        <f t="shared" ref="Y329:Y392" si="133">IFERROR(Y$5*O329,"")</f>
        <v>7212.9314861450002</v>
      </c>
      <c r="Z329" s="478">
        <f t="shared" ref="Z329:Z392" si="134">IFERROR(Z$5*Q329,"")</f>
        <v>127.454455702</v>
      </c>
      <c r="AA329" s="465">
        <f t="shared" ref="AA329:AA392" si="135">IFERROR(SUM(U329:Z329),"")</f>
        <v>11359.16814346</v>
      </c>
      <c r="AB329" s="429">
        <f t="shared" ref="AB329:AB392" si="136">IF(OR(AA329="", AA329=0), "", AA329/$AA$5)</f>
        <v>0.28030717953459677</v>
      </c>
      <c r="AC329" s="454">
        <f t="shared" ref="AC329:AC392" si="137">IF(OR(AB329="", AB329=0), "", IF(AN329&gt;0, AB329/AN329*100, ""))</f>
        <v>100.7110689026635</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334.662623424</v>
      </c>
      <c r="V330" s="475">
        <f t="shared" si="130"/>
        <v>747.05273875800003</v>
      </c>
      <c r="W330" s="460">
        <f t="shared" si="131"/>
        <v>1223.92254901</v>
      </c>
      <c r="X330" s="476">
        <f t="shared" si="132"/>
        <v>5388.2745203249997</v>
      </c>
      <c r="Y330" s="476">
        <f t="shared" si="133"/>
        <v>13628.344769578</v>
      </c>
      <c r="Z330" s="478">
        <f t="shared" si="134"/>
        <v>196.09624542200001</v>
      </c>
      <c r="AA330" s="465">
        <f t="shared" si="135"/>
        <v>21518.353446516998</v>
      </c>
      <c r="AB330" s="429">
        <f t="shared" si="136"/>
        <v>0.53100270078267198</v>
      </c>
      <c r="AC330" s="454">
        <f t="shared" si="137"/>
        <v>100.62650590837553</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271.07215428299997</v>
      </c>
      <c r="V331" s="475">
        <f t="shared" si="130"/>
        <v>668.26252810799997</v>
      </c>
      <c r="W331" s="460">
        <f t="shared" si="131"/>
        <v>1186.1970540759999</v>
      </c>
      <c r="X331" s="476">
        <f t="shared" si="132"/>
        <v>5194.097624516</v>
      </c>
      <c r="Y331" s="476">
        <f t="shared" si="133"/>
        <v>13875.933184652</v>
      </c>
      <c r="Z331" s="478">
        <f t="shared" si="134"/>
        <v>194.792743054</v>
      </c>
      <c r="AA331" s="465">
        <f t="shared" si="135"/>
        <v>21390.355288688999</v>
      </c>
      <c r="AB331" s="429">
        <f t="shared" si="136"/>
        <v>0.52784412419033166</v>
      </c>
      <c r="AC331" s="454">
        <f t="shared" si="137"/>
        <v>104.03191146429353</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303.90453308399998</v>
      </c>
      <c r="V332" s="475">
        <f t="shared" si="130"/>
        <v>694.47500323200006</v>
      </c>
      <c r="W332" s="460">
        <f t="shared" si="131"/>
        <v>1124.24409775</v>
      </c>
      <c r="X332" s="476">
        <f t="shared" si="132"/>
        <v>4803.4435114340004</v>
      </c>
      <c r="Y332" s="476">
        <f t="shared" si="133"/>
        <v>12301.754779314</v>
      </c>
      <c r="Z332" s="478">
        <f t="shared" si="134"/>
        <v>202.20224383799999</v>
      </c>
      <c r="AA332" s="465">
        <f t="shared" si="135"/>
        <v>19430.024168652002</v>
      </c>
      <c r="AB332" s="429">
        <f t="shared" si="136"/>
        <v>0.47946955307106903</v>
      </c>
      <c r="AC332" s="454">
        <f t="shared" si="137"/>
        <v>100.11442363609295</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229.695085089</v>
      </c>
      <c r="V333" s="475">
        <f t="shared" si="130"/>
        <v>517.68077216400002</v>
      </c>
      <c r="W333" s="460">
        <f t="shared" si="131"/>
        <v>833.33111952600007</v>
      </c>
      <c r="X333" s="476">
        <f t="shared" si="132"/>
        <v>3385.7938250399998</v>
      </c>
      <c r="Y333" s="476">
        <f t="shared" si="133"/>
        <v>9049.4717696460011</v>
      </c>
      <c r="Z333" s="478">
        <f t="shared" si="134"/>
        <v>161.31631830999999</v>
      </c>
      <c r="AA333" s="465">
        <f t="shared" si="135"/>
        <v>14177.288889775002</v>
      </c>
      <c r="AB333" s="429">
        <f t="shared" si="136"/>
        <v>0.34984919775380025</v>
      </c>
      <c r="AC333" s="454">
        <f t="shared" si="137"/>
        <v>99.793105944523859</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183.19245664499999</v>
      </c>
      <c r="V334" s="475">
        <f t="shared" si="130"/>
        <v>395.29632360599999</v>
      </c>
      <c r="W334" s="460">
        <f t="shared" si="131"/>
        <v>679.23016705499992</v>
      </c>
      <c r="X334" s="476">
        <f t="shared" si="132"/>
        <v>2861.351105323</v>
      </c>
      <c r="Y334" s="476">
        <f t="shared" si="133"/>
        <v>7426.9882864869996</v>
      </c>
      <c r="Z334" s="478">
        <f t="shared" si="134"/>
        <v>122.89284109200001</v>
      </c>
      <c r="AA334" s="465">
        <f t="shared" si="135"/>
        <v>11668.951180208</v>
      </c>
      <c r="AB334" s="429">
        <f t="shared" si="136"/>
        <v>0.28795161337005232</v>
      </c>
      <c r="AC334" s="454">
        <f t="shared" si="137"/>
        <v>100.63619601293226</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331.66837707299999</v>
      </c>
      <c r="V335" s="475">
        <f t="shared" si="130"/>
        <v>795.41251090200001</v>
      </c>
      <c r="W335" s="460">
        <f t="shared" si="131"/>
        <v>1402.658066452</v>
      </c>
      <c r="X335" s="476">
        <f t="shared" si="132"/>
        <v>6265.9567013839996</v>
      </c>
      <c r="Y335" s="476">
        <f t="shared" si="133"/>
        <v>16636.916242716001</v>
      </c>
      <c r="Z335" s="478">
        <f t="shared" si="134"/>
        <v>228.43712557400002</v>
      </c>
      <c r="AA335" s="465">
        <f t="shared" si="135"/>
        <v>25661.049024101001</v>
      </c>
      <c r="AB335" s="429">
        <f t="shared" si="136"/>
        <v>0.6332309008020186</v>
      </c>
      <c r="AC335" s="454">
        <f t="shared" si="137"/>
        <v>104.06808849107185</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328.15690199100004</v>
      </c>
      <c r="V336" s="475">
        <f t="shared" si="130"/>
        <v>744.63791751000008</v>
      </c>
      <c r="W336" s="460">
        <f t="shared" si="131"/>
        <v>1225.722594742</v>
      </c>
      <c r="X336" s="476">
        <f t="shared" si="132"/>
        <v>5160.5914700310004</v>
      </c>
      <c r="Y336" s="476">
        <f t="shared" si="133"/>
        <v>13212.851439249001</v>
      </c>
      <c r="Z336" s="478">
        <f t="shared" si="134"/>
        <v>175.80833370799999</v>
      </c>
      <c r="AA336" s="465">
        <f t="shared" si="135"/>
        <v>20847.768657231001</v>
      </c>
      <c r="AB336" s="429">
        <f t="shared" si="136"/>
        <v>0.51445485779367783</v>
      </c>
      <c r="AC336" s="454">
        <f t="shared" si="137"/>
        <v>100.13401952989864</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173.80680676199998</v>
      </c>
      <c r="V337" s="475">
        <f t="shared" si="130"/>
        <v>358.09857372600004</v>
      </c>
      <c r="W337" s="460">
        <f t="shared" si="131"/>
        <v>630.395502018</v>
      </c>
      <c r="X337" s="476">
        <f t="shared" si="132"/>
        <v>2635.5887030049998</v>
      </c>
      <c r="Y337" s="476">
        <f t="shared" si="133"/>
        <v>7355.1815185310006</v>
      </c>
      <c r="Z337" s="478">
        <f t="shared" si="134"/>
        <v>153.51803375999998</v>
      </c>
      <c r="AA337" s="465">
        <f t="shared" si="135"/>
        <v>11306.589137802001</v>
      </c>
      <c r="AB337" s="429">
        <f t="shared" si="136"/>
        <v>0.27900970135726977</v>
      </c>
      <c r="AC337" s="454">
        <f t="shared" si="137"/>
        <v>102.26551003565407</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205.8904029</v>
      </c>
      <c r="V338" s="475">
        <f t="shared" si="130"/>
        <v>523.07416493999995</v>
      </c>
      <c r="W338" s="460">
        <f t="shared" si="131"/>
        <v>880.41687996100006</v>
      </c>
      <c r="X338" s="476">
        <f t="shared" si="132"/>
        <v>3801.129109383</v>
      </c>
      <c r="Y338" s="476">
        <f t="shared" si="133"/>
        <v>10048.72329846</v>
      </c>
      <c r="Z338" s="478">
        <f t="shared" si="134"/>
        <v>173.03474066199999</v>
      </c>
      <c r="AA338" s="465">
        <f t="shared" si="135"/>
        <v>15632.268596305999</v>
      </c>
      <c r="AB338" s="429">
        <f t="shared" si="136"/>
        <v>0.38575334607407952</v>
      </c>
      <c r="AC338" s="454">
        <f t="shared" si="137"/>
        <v>102.60189945633711</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269.87884420500001</v>
      </c>
      <c r="V339" s="475">
        <f t="shared" si="130"/>
        <v>609.11414645399998</v>
      </c>
      <c r="W339" s="460">
        <f t="shared" si="131"/>
        <v>1112.502674011</v>
      </c>
      <c r="X339" s="476">
        <f t="shared" si="132"/>
        <v>4884.0089121870005</v>
      </c>
      <c r="Y339" s="476">
        <f t="shared" si="133"/>
        <v>12707.04008189</v>
      </c>
      <c r="Z339" s="478">
        <f t="shared" si="134"/>
        <v>194.68759556399999</v>
      </c>
      <c r="AA339" s="465">
        <f t="shared" si="135"/>
        <v>19777.232254310999</v>
      </c>
      <c r="AB339" s="429">
        <f t="shared" si="136"/>
        <v>0.48803751491242225</v>
      </c>
      <c r="AC339" s="454">
        <f t="shared" si="137"/>
        <v>103.05400599025556</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155.88724141199998</v>
      </c>
      <c r="V340" s="475">
        <f t="shared" si="130"/>
        <v>348.103928322</v>
      </c>
      <c r="W340" s="460">
        <f t="shared" si="131"/>
        <v>596.94970290900005</v>
      </c>
      <c r="X340" s="476">
        <f t="shared" si="132"/>
        <v>2451.480605453</v>
      </c>
      <c r="Y340" s="476">
        <f t="shared" si="133"/>
        <v>6715.2642702530002</v>
      </c>
      <c r="Z340" s="478">
        <f t="shared" si="134"/>
        <v>127.28970923200001</v>
      </c>
      <c r="AA340" s="465">
        <f t="shared" si="135"/>
        <v>10394.975457581</v>
      </c>
      <c r="AB340" s="429">
        <f t="shared" si="136"/>
        <v>0.25651405235369162</v>
      </c>
      <c r="AC340" s="454">
        <f t="shared" si="137"/>
        <v>101.63204127976132</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380.21774202</v>
      </c>
      <c r="V342" s="475">
        <f t="shared" si="130"/>
        <v>875.76219251999999</v>
      </c>
      <c r="W342" s="460">
        <f t="shared" si="131"/>
        <v>1408.5279463100001</v>
      </c>
      <c r="X342" s="476">
        <f t="shared" si="132"/>
        <v>6172.9822033800001</v>
      </c>
      <c r="Y342" s="476">
        <f t="shared" si="133"/>
        <v>15710.362838708999</v>
      </c>
      <c r="Z342" s="478">
        <f t="shared" si="134"/>
        <v>150.72987987400001</v>
      </c>
      <c r="AA342" s="465">
        <f t="shared" si="135"/>
        <v>24698.582802813002</v>
      </c>
      <c r="AB342" s="429">
        <f t="shared" si="136"/>
        <v>0.60948037712992309</v>
      </c>
      <c r="AC342" s="454">
        <f t="shared" si="137"/>
        <v>100.92333209779505</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355.13539933800001</v>
      </c>
      <c r="V343" s="475">
        <f t="shared" si="130"/>
        <v>804.49421211000003</v>
      </c>
      <c r="W343" s="460">
        <f t="shared" si="131"/>
        <v>1325.9763050900001</v>
      </c>
      <c r="X343" s="476">
        <f t="shared" si="132"/>
        <v>5765.7606619220005</v>
      </c>
      <c r="Y343" s="476">
        <f t="shared" si="133"/>
        <v>14396.640775979</v>
      </c>
      <c r="Z343" s="478">
        <f t="shared" si="134"/>
        <v>160.18525789</v>
      </c>
      <c r="AA343" s="465">
        <f t="shared" si="135"/>
        <v>22808.192612329003</v>
      </c>
      <c r="AB343" s="429">
        <f t="shared" si="136"/>
        <v>0.56283171977911861</v>
      </c>
      <c r="AC343" s="454">
        <f t="shared" si="137"/>
        <v>100.35446387924367</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144.363761262</v>
      </c>
      <c r="V344" s="475">
        <f t="shared" si="130"/>
        <v>274.28946634799996</v>
      </c>
      <c r="W344" s="460">
        <f t="shared" si="131"/>
        <v>532.095303038</v>
      </c>
      <c r="X344" s="476">
        <f t="shared" si="132"/>
        <v>2422.4440724230003</v>
      </c>
      <c r="Y344" s="476">
        <f t="shared" si="133"/>
        <v>6515.2097728409999</v>
      </c>
      <c r="Z344" s="478">
        <f t="shared" si="134"/>
        <v>73.954020139999997</v>
      </c>
      <c r="AA344" s="465">
        <f t="shared" si="135"/>
        <v>9962.3563960519987</v>
      </c>
      <c r="AB344" s="429">
        <f t="shared" si="136"/>
        <v>0.24583842651396701</v>
      </c>
      <c r="AC344" s="454">
        <f t="shared" si="137"/>
        <v>104.74148699064119</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66.111287196000006</v>
      </c>
      <c r="V345" s="475">
        <f t="shared" si="130"/>
        <v>146.017058292</v>
      </c>
      <c r="W345" s="460">
        <f t="shared" si="131"/>
        <v>253.30510319499999</v>
      </c>
      <c r="X345" s="476">
        <f t="shared" si="132"/>
        <v>968.60172097400005</v>
      </c>
      <c r="Y345" s="476">
        <f t="shared" si="133"/>
        <v>2279.9563809330002</v>
      </c>
      <c r="Z345" s="478">
        <f t="shared" si="134"/>
        <v>46.260543126000002</v>
      </c>
      <c r="AA345" s="465">
        <f t="shared" si="135"/>
        <v>3760.2520937160002</v>
      </c>
      <c r="AB345" s="429">
        <f t="shared" si="136"/>
        <v>9.2790743601717504E-2</v>
      </c>
      <c r="AC345" s="454">
        <f t="shared" si="137"/>
        <v>95.650656708424151</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43.914136358999997</v>
      </c>
      <c r="V346" s="475">
        <f t="shared" si="130"/>
        <v>93.493330002000008</v>
      </c>
      <c r="W346" s="460">
        <f t="shared" si="131"/>
        <v>166.31920211800002</v>
      </c>
      <c r="X346" s="476">
        <f t="shared" si="132"/>
        <v>827.04337347499995</v>
      </c>
      <c r="Y346" s="476">
        <f t="shared" si="133"/>
        <v>2294.37873511</v>
      </c>
      <c r="Z346" s="478">
        <f t="shared" si="134"/>
        <v>26.239862110000001</v>
      </c>
      <c r="AA346" s="465">
        <f t="shared" si="135"/>
        <v>3451.3886391739998</v>
      </c>
      <c r="AB346" s="429">
        <f t="shared" si="136"/>
        <v>8.5169002052462736E-2</v>
      </c>
      <c r="AC346" s="454">
        <f t="shared" si="137"/>
        <v>107.32381554550687</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48.688400864999998</v>
      </c>
      <c r="V347" s="475">
        <f t="shared" si="130"/>
        <v>105.31698246000001</v>
      </c>
      <c r="W347" s="460">
        <f t="shared" si="131"/>
        <v>180.52397603499998</v>
      </c>
      <c r="X347" s="476">
        <f t="shared" si="132"/>
        <v>790.47503268499997</v>
      </c>
      <c r="Y347" s="476">
        <f t="shared" si="133"/>
        <v>1960.3811577349998</v>
      </c>
      <c r="Z347" s="478">
        <f t="shared" si="134"/>
        <v>39.326070588</v>
      </c>
      <c r="AA347" s="465">
        <f t="shared" si="135"/>
        <v>3124.7116203679998</v>
      </c>
      <c r="AB347" s="429">
        <f t="shared" si="136"/>
        <v>7.7107679902477536E-2</v>
      </c>
      <c r="AC347" s="454">
        <f t="shared" si="137"/>
        <v>100.07797259461371</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31.451852643000002</v>
      </c>
      <c r="V348" s="475">
        <f t="shared" si="130"/>
        <v>66.026193390000003</v>
      </c>
      <c r="W348" s="460">
        <f t="shared" si="131"/>
        <v>97.952521441000002</v>
      </c>
      <c r="X348" s="476">
        <f t="shared" si="132"/>
        <v>465.39862103500002</v>
      </c>
      <c r="Y348" s="476">
        <f t="shared" si="133"/>
        <v>1154.190391585</v>
      </c>
      <c r="Z348" s="478">
        <f t="shared" si="134"/>
        <v>20.786594401999999</v>
      </c>
      <c r="AA348" s="465">
        <f t="shared" si="135"/>
        <v>1835.806174496</v>
      </c>
      <c r="AB348" s="429">
        <f t="shared" si="136"/>
        <v>4.5301702065343993E-2</v>
      </c>
      <c r="AC348" s="454">
        <f t="shared" si="137"/>
        <v>99.631072649950212</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14.422051716</v>
      </c>
      <c r="V349" s="475">
        <f t="shared" si="130"/>
        <v>39.392917595999997</v>
      </c>
      <c r="W349" s="460">
        <f t="shared" si="131"/>
        <v>63.412330314000002</v>
      </c>
      <c r="X349" s="476">
        <f t="shared" si="132"/>
        <v>277.66873397400002</v>
      </c>
      <c r="Y349" s="476">
        <f t="shared" si="133"/>
        <v>688.61954099399998</v>
      </c>
      <c r="Z349" s="478">
        <f t="shared" si="134"/>
        <v>19.875516009999998</v>
      </c>
      <c r="AA349" s="465">
        <f t="shared" si="135"/>
        <v>1103.3910906040001</v>
      </c>
      <c r="AB349" s="429">
        <f t="shared" si="136"/>
        <v>2.7228089295331163E-2</v>
      </c>
      <c r="AC349" s="454">
        <f t="shared" si="137"/>
        <v>100.2835255666277</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203.77267987799999</v>
      </c>
      <c r="V350" s="475">
        <f t="shared" si="130"/>
        <v>451.24174461600001</v>
      </c>
      <c r="W350" s="460">
        <f t="shared" si="131"/>
        <v>697.50026416399999</v>
      </c>
      <c r="X350" s="476">
        <f t="shared" si="132"/>
        <v>3024.1724630519998</v>
      </c>
      <c r="Y350" s="476">
        <f t="shared" si="133"/>
        <v>7588.7053914210001</v>
      </c>
      <c r="Z350" s="478">
        <f t="shared" si="134"/>
        <v>77.071780631999999</v>
      </c>
      <c r="AA350" s="465">
        <f t="shared" si="135"/>
        <v>12042.464323763001</v>
      </c>
      <c r="AB350" s="429">
        <f t="shared" si="136"/>
        <v>0.29716869814833186</v>
      </c>
      <c r="AC350" s="454">
        <f t="shared" si="137"/>
        <v>99.252691704935572</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35.243271342</v>
      </c>
      <c r="V351" s="475">
        <f t="shared" si="130"/>
        <v>74.291993423999998</v>
      </c>
      <c r="W351" s="460">
        <f t="shared" si="131"/>
        <v>114.23687113699999</v>
      </c>
      <c r="X351" s="476">
        <f t="shared" si="132"/>
        <v>542.13987814899997</v>
      </c>
      <c r="Y351" s="476">
        <f t="shared" si="133"/>
        <v>1577.1991500650001</v>
      </c>
      <c r="Z351" s="478">
        <f t="shared" si="134"/>
        <v>33.796928732000005</v>
      </c>
      <c r="AA351" s="465">
        <f t="shared" si="135"/>
        <v>2376.9080928490002</v>
      </c>
      <c r="AB351" s="429">
        <f t="shared" si="136"/>
        <v>5.8654330590489592E-2</v>
      </c>
      <c r="AC351" s="454">
        <f t="shared" si="137"/>
        <v>104.55713285918384</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258.574880226</v>
      </c>
      <c r="V352" s="475">
        <f t="shared" si="130"/>
        <v>580.38163934400006</v>
      </c>
      <c r="W352" s="460">
        <f t="shared" si="131"/>
        <v>939.24073139500001</v>
      </c>
      <c r="X352" s="476">
        <f t="shared" si="132"/>
        <v>3995.5672979170004</v>
      </c>
      <c r="Y352" s="476">
        <f t="shared" si="133"/>
        <v>10145.532813416001</v>
      </c>
      <c r="Z352" s="478">
        <f t="shared" si="134"/>
        <v>128.71827285799998</v>
      </c>
      <c r="AA352" s="465">
        <f t="shared" si="135"/>
        <v>16048.015635156</v>
      </c>
      <c r="AB352" s="429">
        <f t="shared" si="136"/>
        <v>0.3960126254850459</v>
      </c>
      <c r="AC352" s="454">
        <f t="shared" si="137"/>
        <v>99.832047938830485</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35.178178686000003</v>
      </c>
      <c r="V353" s="475">
        <f t="shared" si="130"/>
        <v>72.530249741999995</v>
      </c>
      <c r="W353" s="460">
        <f t="shared" si="131"/>
        <v>112.89516164700001</v>
      </c>
      <c r="X353" s="476">
        <f t="shared" si="132"/>
        <v>511.24374252299998</v>
      </c>
      <c r="Y353" s="476">
        <f t="shared" si="133"/>
        <v>1267.8864713129999</v>
      </c>
      <c r="Z353" s="478">
        <f t="shared" si="134"/>
        <v>16.135319536000001</v>
      </c>
      <c r="AA353" s="465">
        <f t="shared" si="135"/>
        <v>2015.869123447</v>
      </c>
      <c r="AB353" s="429">
        <f t="shared" si="136"/>
        <v>4.9745067699313986E-2</v>
      </c>
      <c r="AC353" s="454">
        <f t="shared" si="137"/>
        <v>99.383600052876204</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25.366154562000002</v>
      </c>
      <c r="V354" s="475">
        <f t="shared" si="130"/>
        <v>61.304321879999996</v>
      </c>
      <c r="W354" s="460">
        <f t="shared" si="131"/>
        <v>94.051129158000009</v>
      </c>
      <c r="X354" s="476">
        <f t="shared" si="132"/>
        <v>363.66589919899997</v>
      </c>
      <c r="Y354" s="476">
        <f t="shared" si="133"/>
        <v>991.0835060280001</v>
      </c>
      <c r="Z354" s="478">
        <f t="shared" si="134"/>
        <v>25.428043759999998</v>
      </c>
      <c r="AA354" s="465">
        <f t="shared" si="135"/>
        <v>1560.8990545870001</v>
      </c>
      <c r="AB354" s="429">
        <f t="shared" si="136"/>
        <v>3.8517891979740405E-2</v>
      </c>
      <c r="AC354" s="454">
        <f t="shared" si="137"/>
        <v>98.421399208627832</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157.62417695400001</v>
      </c>
      <c r="V355" s="475">
        <f t="shared" si="130"/>
        <v>341.69277427200001</v>
      </c>
      <c r="W355" s="460">
        <f t="shared" si="131"/>
        <v>622.28330774799997</v>
      </c>
      <c r="X355" s="476">
        <f t="shared" si="132"/>
        <v>2742.9895089279999</v>
      </c>
      <c r="Y355" s="476">
        <f t="shared" si="133"/>
        <v>6841.7526320990009</v>
      </c>
      <c r="Z355" s="478">
        <f t="shared" si="134"/>
        <v>119.34634887</v>
      </c>
      <c r="AA355" s="465">
        <f t="shared" si="135"/>
        <v>10825.688748871002</v>
      </c>
      <c r="AB355" s="429">
        <f t="shared" si="136"/>
        <v>0.26714265000668747</v>
      </c>
      <c r="AC355" s="454">
        <f t="shared" si="137"/>
        <v>101.48769643468334</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64.417884330000007</v>
      </c>
      <c r="V356" s="475">
        <f t="shared" si="130"/>
        <v>159.527927304</v>
      </c>
      <c r="W356" s="460">
        <f t="shared" si="131"/>
        <v>271.207101518</v>
      </c>
      <c r="X356" s="476">
        <f t="shared" si="132"/>
        <v>1330.9797579180001</v>
      </c>
      <c r="Y356" s="476">
        <f t="shared" si="133"/>
        <v>3387.764612386</v>
      </c>
      <c r="Z356" s="478">
        <f t="shared" si="134"/>
        <v>38.727225292</v>
      </c>
      <c r="AA356" s="465">
        <f t="shared" si="135"/>
        <v>5252.6245087480002</v>
      </c>
      <c r="AB356" s="429">
        <f t="shared" si="136"/>
        <v>0.12961762187217452</v>
      </c>
      <c r="AC356" s="454">
        <f t="shared" si="137"/>
        <v>104.91884954209188</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7.1539786319999994</v>
      </c>
      <c r="V357" s="475">
        <f t="shared" si="130"/>
        <v>16.477884432</v>
      </c>
      <c r="W357" s="460">
        <f t="shared" si="131"/>
        <v>26.525099288</v>
      </c>
      <c r="X357" s="476">
        <f t="shared" si="132"/>
        <v>95.847402523000014</v>
      </c>
      <c r="Y357" s="476">
        <f t="shared" si="133"/>
        <v>295.32982240299998</v>
      </c>
      <c r="Z357" s="478">
        <f t="shared" si="134"/>
        <v>6.281605946</v>
      </c>
      <c r="AA357" s="465">
        <f t="shared" si="135"/>
        <v>447.61579322400002</v>
      </c>
      <c r="AB357" s="429">
        <f t="shared" si="136"/>
        <v>1.104569621024578E-2</v>
      </c>
      <c r="AC357" s="454">
        <f t="shared" si="137"/>
        <v>100.87243460115216</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35.193516909000003</v>
      </c>
      <c r="V358" s="475">
        <f t="shared" si="130"/>
        <v>54.718575246</v>
      </c>
      <c r="W358" s="460">
        <f t="shared" si="131"/>
        <v>111.854039488</v>
      </c>
      <c r="X358" s="476">
        <f t="shared" si="132"/>
        <v>494.36881602999995</v>
      </c>
      <c r="Y358" s="476">
        <f t="shared" si="133"/>
        <v>1226.03658793</v>
      </c>
      <c r="Z358" s="478">
        <f t="shared" si="134"/>
        <v>25.458479843999999</v>
      </c>
      <c r="AA358" s="465">
        <f t="shared" si="135"/>
        <v>1947.630015447</v>
      </c>
      <c r="AB358" s="429">
        <f t="shared" si="136"/>
        <v>4.8061149329952618E-2</v>
      </c>
      <c r="AC358" s="454">
        <f t="shared" si="137"/>
        <v>100.22628753302155</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24.120063678000001</v>
      </c>
      <c r="V359" s="475">
        <f t="shared" si="130"/>
        <v>47.298149855999995</v>
      </c>
      <c r="W359" s="460">
        <f t="shared" si="131"/>
        <v>88.276938837000003</v>
      </c>
      <c r="X359" s="476">
        <f t="shared" si="132"/>
        <v>337.85380574999999</v>
      </c>
      <c r="Y359" s="476">
        <f t="shared" si="133"/>
        <v>987.80875785900002</v>
      </c>
      <c r="Z359" s="478">
        <f t="shared" si="134"/>
        <v>27.171600666</v>
      </c>
      <c r="AA359" s="465">
        <f t="shared" si="135"/>
        <v>1512.5293166459999</v>
      </c>
      <c r="AB359" s="429">
        <f t="shared" si="136"/>
        <v>3.7324284785460467E-2</v>
      </c>
      <c r="AC359" s="454">
        <f t="shared" si="137"/>
        <v>101.51094510875065</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27.909265611000002</v>
      </c>
      <c r="V360" s="475">
        <f t="shared" si="130"/>
        <v>81.923509511999995</v>
      </c>
      <c r="W360" s="460">
        <f t="shared" si="131"/>
        <v>135.56991120800001</v>
      </c>
      <c r="X360" s="476">
        <f t="shared" si="132"/>
        <v>607.45407730099998</v>
      </c>
      <c r="Y360" s="476">
        <f t="shared" si="133"/>
        <v>1590.1627812839999</v>
      </c>
      <c r="Z360" s="478">
        <f t="shared" si="134"/>
        <v>38.086605970000001</v>
      </c>
      <c r="AA360" s="465">
        <f t="shared" si="135"/>
        <v>2481.1061508860003</v>
      </c>
      <c r="AB360" s="429">
        <f t="shared" si="136"/>
        <v>6.1225598432681876E-2</v>
      </c>
      <c r="AC360" s="454">
        <f t="shared" si="137"/>
        <v>103.456323300731</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113.69020617300001</v>
      </c>
      <c r="V361" s="475">
        <f t="shared" si="130"/>
        <v>266.40158720400001</v>
      </c>
      <c r="W361" s="460">
        <f t="shared" si="131"/>
        <v>384.52009957499996</v>
      </c>
      <c r="X361" s="476">
        <f t="shared" si="132"/>
        <v>1580.7505785229998</v>
      </c>
      <c r="Y361" s="476">
        <f t="shared" si="133"/>
        <v>3484.4081814850001</v>
      </c>
      <c r="Z361" s="478">
        <f t="shared" si="134"/>
        <v>51.290735355999999</v>
      </c>
      <c r="AA361" s="465">
        <f t="shared" si="135"/>
        <v>5881.0613883160004</v>
      </c>
      <c r="AB361" s="429">
        <f t="shared" si="136"/>
        <v>0.14512539207175995</v>
      </c>
      <c r="AC361" s="454">
        <f t="shared" si="137"/>
        <v>93.398307599077512</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35.974138205999999</v>
      </c>
      <c r="V362" s="475">
        <f t="shared" si="130"/>
        <v>80.403618870000003</v>
      </c>
      <c r="W362" s="460">
        <f t="shared" si="131"/>
        <v>128.589834634</v>
      </c>
      <c r="X362" s="476">
        <f t="shared" si="132"/>
        <v>582.47435918999997</v>
      </c>
      <c r="Y362" s="476">
        <f t="shared" si="133"/>
        <v>1448.456335634</v>
      </c>
      <c r="Z362" s="478">
        <f t="shared" si="134"/>
        <v>31.821071044</v>
      </c>
      <c r="AA362" s="465">
        <f t="shared" si="135"/>
        <v>2307.7193575779997</v>
      </c>
      <c r="AB362" s="429">
        <f t="shared" si="136"/>
        <v>5.6946978520827155E-2</v>
      </c>
      <c r="AC362" s="454">
        <f t="shared" si="137"/>
        <v>100.03635979604937</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31.904052017999998</v>
      </c>
      <c r="V363" s="475">
        <f t="shared" si="130"/>
        <v>61.094240117999995</v>
      </c>
      <c r="W363" s="460">
        <f t="shared" si="131"/>
        <v>103.23020391200001</v>
      </c>
      <c r="X363" s="476">
        <f t="shared" si="132"/>
        <v>443.06548734900002</v>
      </c>
      <c r="Y363" s="476">
        <f t="shared" si="133"/>
        <v>1121.017557352</v>
      </c>
      <c r="Z363" s="478">
        <f t="shared" si="134"/>
        <v>24.40963343</v>
      </c>
      <c r="AA363" s="465">
        <f t="shared" si="135"/>
        <v>1784.7211741789999</v>
      </c>
      <c r="AB363" s="429">
        <f t="shared" si="136"/>
        <v>4.4041091061568449E-2</v>
      </c>
      <c r="AC363" s="454">
        <f t="shared" si="137"/>
        <v>98.829389427841761</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69.677623754999999</v>
      </c>
      <c r="V364" s="475">
        <f t="shared" si="130"/>
        <v>145.79966465999999</v>
      </c>
      <c r="W364" s="460">
        <f t="shared" si="131"/>
        <v>282.583935236</v>
      </c>
      <c r="X364" s="476">
        <f t="shared" si="132"/>
        <v>1309.2171929950002</v>
      </c>
      <c r="Y364" s="476">
        <f t="shared" si="133"/>
        <v>3330.0284270329998</v>
      </c>
      <c r="Z364" s="478">
        <f t="shared" si="134"/>
        <v>39.442960773999999</v>
      </c>
      <c r="AA364" s="465">
        <f t="shared" si="135"/>
        <v>5176.7498044530003</v>
      </c>
      <c r="AB364" s="429">
        <f t="shared" si="136"/>
        <v>0.12774528191819662</v>
      </c>
      <c r="AC364" s="454">
        <f t="shared" si="137"/>
        <v>104.23385841452102</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188.15178503099997</v>
      </c>
      <c r="V365" s="475">
        <f t="shared" si="130"/>
        <v>392.43777026399999</v>
      </c>
      <c r="W365" s="460">
        <f t="shared" si="131"/>
        <v>775.58138202999999</v>
      </c>
      <c r="X365" s="476">
        <f t="shared" si="132"/>
        <v>3639.8341019710001</v>
      </c>
      <c r="Y365" s="476">
        <f t="shared" si="133"/>
        <v>9573.6996254130008</v>
      </c>
      <c r="Z365" s="478">
        <f t="shared" si="134"/>
        <v>90.884743754000013</v>
      </c>
      <c r="AA365" s="465">
        <f t="shared" si="135"/>
        <v>14660.589408463002</v>
      </c>
      <c r="AB365" s="429">
        <f t="shared" si="136"/>
        <v>0.36177547646982039</v>
      </c>
      <c r="AC365" s="454">
        <f t="shared" si="137"/>
        <v>105.92232974717837</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116.157581937</v>
      </c>
      <c r="V366" s="475">
        <f t="shared" si="130"/>
        <v>209.85128281799999</v>
      </c>
      <c r="W366" s="460">
        <f t="shared" si="131"/>
        <v>466.09668668600006</v>
      </c>
      <c r="X366" s="476">
        <f t="shared" si="132"/>
        <v>2128.5491784119999</v>
      </c>
      <c r="Y366" s="476">
        <f t="shared" si="133"/>
        <v>5659.5737424380004</v>
      </c>
      <c r="Z366" s="478">
        <f t="shared" si="134"/>
        <v>63.946797236000002</v>
      </c>
      <c r="AA366" s="465">
        <f t="shared" si="135"/>
        <v>8644.1752695270006</v>
      </c>
      <c r="AB366" s="429">
        <f t="shared" si="136"/>
        <v>0.21331002047001779</v>
      </c>
      <c r="AC366" s="454">
        <f t="shared" si="137"/>
        <v>106.05401680673924</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96.511885089000003</v>
      </c>
      <c r="V367" s="475">
        <f t="shared" si="130"/>
        <v>222.29751731400003</v>
      </c>
      <c r="W367" s="460">
        <f t="shared" si="131"/>
        <v>337.53402327100002</v>
      </c>
      <c r="X367" s="476">
        <f t="shared" si="132"/>
        <v>1580.3077939779998</v>
      </c>
      <c r="Y367" s="476">
        <f t="shared" si="133"/>
        <v>3885.9374648710004</v>
      </c>
      <c r="Z367" s="478">
        <f t="shared" si="134"/>
        <v>49.094513426000006</v>
      </c>
      <c r="AA367" s="465">
        <f t="shared" si="135"/>
        <v>6171.6831979489998</v>
      </c>
      <c r="AB367" s="429">
        <f t="shared" si="136"/>
        <v>0.15229698938774552</v>
      </c>
      <c r="AC367" s="454">
        <f t="shared" si="137"/>
        <v>100.46859733868018</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62.749214040000005</v>
      </c>
      <c r="V368" s="475">
        <f t="shared" si="130"/>
        <v>136.347666444</v>
      </c>
      <c r="W368" s="460">
        <f t="shared" si="131"/>
        <v>213.709368453</v>
      </c>
      <c r="X368" s="476">
        <f t="shared" si="132"/>
        <v>1072.970986606</v>
      </c>
      <c r="Y368" s="476">
        <f t="shared" si="133"/>
        <v>2651.965728874</v>
      </c>
      <c r="Z368" s="478">
        <f t="shared" si="134"/>
        <v>32.016703753999998</v>
      </c>
      <c r="AA368" s="465">
        <f t="shared" si="135"/>
        <v>4169.7596681710002</v>
      </c>
      <c r="AB368" s="429">
        <f t="shared" si="136"/>
        <v>0.10289605340467378</v>
      </c>
      <c r="AC368" s="454">
        <f t="shared" si="137"/>
        <v>102.39430478056164</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26.618496954000001</v>
      </c>
      <c r="V369" s="475">
        <f t="shared" si="130"/>
        <v>64.495681218000001</v>
      </c>
      <c r="W369" s="460">
        <f t="shared" si="131"/>
        <v>98.694490286000004</v>
      </c>
      <c r="X369" s="476">
        <f t="shared" si="132"/>
        <v>432.16160062599999</v>
      </c>
      <c r="Y369" s="476">
        <f t="shared" si="133"/>
        <v>982.07884697999998</v>
      </c>
      <c r="Z369" s="478">
        <f t="shared" si="134"/>
        <v>20.215820744000002</v>
      </c>
      <c r="AA369" s="465">
        <f t="shared" si="135"/>
        <v>1624.2649368079999</v>
      </c>
      <c r="AB369" s="429">
        <f t="shared" si="136"/>
        <v>4.0081555049057346E-2</v>
      </c>
      <c r="AC369" s="454">
        <f t="shared" si="137"/>
        <v>96.737577996420214</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53.340597018000004</v>
      </c>
      <c r="V370" s="475">
        <f t="shared" si="130"/>
        <v>109.40424634799999</v>
      </c>
      <c r="W370" s="460">
        <f t="shared" si="131"/>
        <v>169.52716151600001</v>
      </c>
      <c r="X370" s="476">
        <f t="shared" si="132"/>
        <v>742.32238555599997</v>
      </c>
      <c r="Y370" s="476">
        <f t="shared" si="133"/>
        <v>1695.9961469990001</v>
      </c>
      <c r="Z370" s="478">
        <f t="shared" si="134"/>
        <v>23.258519816</v>
      </c>
      <c r="AA370" s="465">
        <f t="shared" si="135"/>
        <v>2793.8490572530004</v>
      </c>
      <c r="AB370" s="429">
        <f t="shared" si="136"/>
        <v>6.8943072185692442E-2</v>
      </c>
      <c r="AC370" s="454">
        <f t="shared" si="137"/>
        <v>96.079703155249717</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148.70934424200001</v>
      </c>
      <c r="V371" s="475">
        <f t="shared" si="130"/>
        <v>353.20772730599998</v>
      </c>
      <c r="W371" s="460">
        <f t="shared" si="131"/>
        <v>551.37572027800002</v>
      </c>
      <c r="X371" s="476">
        <f t="shared" si="132"/>
        <v>2414.3537610980002</v>
      </c>
      <c r="Y371" s="476">
        <f t="shared" si="133"/>
        <v>5987.6067246379998</v>
      </c>
      <c r="Z371" s="478">
        <f t="shared" si="134"/>
        <v>60.469289005999997</v>
      </c>
      <c r="AA371" s="465">
        <f t="shared" si="135"/>
        <v>9515.7225665679998</v>
      </c>
      <c r="AB371" s="429">
        <f t="shared" si="136"/>
        <v>0.23481696196249136</v>
      </c>
      <c r="AC371" s="454">
        <f t="shared" si="137"/>
        <v>99.887690582844982</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73.966061393999993</v>
      </c>
      <c r="V372" s="475">
        <f t="shared" si="130"/>
        <v>150.416286066</v>
      </c>
      <c r="W372" s="460">
        <f t="shared" si="131"/>
        <v>279.03164981499998</v>
      </c>
      <c r="X372" s="476">
        <f t="shared" si="132"/>
        <v>1221.8186046650001</v>
      </c>
      <c r="Y372" s="476">
        <f t="shared" si="133"/>
        <v>3280.0233917989995</v>
      </c>
      <c r="Z372" s="478">
        <f t="shared" si="134"/>
        <v>38.987261866000004</v>
      </c>
      <c r="AA372" s="465">
        <f t="shared" si="135"/>
        <v>5044.2432556049998</v>
      </c>
      <c r="AB372" s="429">
        <f t="shared" si="136"/>
        <v>0.1244754529563962</v>
      </c>
      <c r="AC372" s="454">
        <f t="shared" si="137"/>
        <v>103.56592609714585</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30.558920688000001</v>
      </c>
      <c r="V373" s="475">
        <f t="shared" si="130"/>
        <v>66.981709727999998</v>
      </c>
      <c r="W373" s="460">
        <f t="shared" si="131"/>
        <v>113.304560592</v>
      </c>
      <c r="X373" s="476">
        <f t="shared" si="132"/>
        <v>454.81717518700003</v>
      </c>
      <c r="Y373" s="476">
        <f t="shared" si="133"/>
        <v>1384.392849609</v>
      </c>
      <c r="Z373" s="478">
        <f t="shared" si="134"/>
        <v>17.211903352</v>
      </c>
      <c r="AA373" s="465">
        <f t="shared" si="135"/>
        <v>2067.2671191559998</v>
      </c>
      <c r="AB373" s="429">
        <f t="shared" si="136"/>
        <v>5.1013402407363531E-2</v>
      </c>
      <c r="AC373" s="454">
        <f t="shared" si="137"/>
        <v>104.20020850177862</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60.317098907999998</v>
      </c>
      <c r="V374" s="475">
        <f t="shared" si="130"/>
        <v>109.513395144</v>
      </c>
      <c r="W374" s="460">
        <f t="shared" si="131"/>
        <v>205.29338554399999</v>
      </c>
      <c r="X374" s="476">
        <f t="shared" si="132"/>
        <v>903.43784350099997</v>
      </c>
      <c r="Y374" s="476">
        <f t="shared" si="133"/>
        <v>2177.6715447410002</v>
      </c>
      <c r="Z374" s="478">
        <f t="shared" si="134"/>
        <v>40.097348816</v>
      </c>
      <c r="AA374" s="465">
        <f t="shared" si="135"/>
        <v>3496.3306166539996</v>
      </c>
      <c r="AB374" s="429">
        <f t="shared" si="136"/>
        <v>8.6278023310976198E-2</v>
      </c>
      <c r="AC374" s="454">
        <f t="shared" si="137"/>
        <v>99.472295134043122</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48.043324491</v>
      </c>
      <c r="V375" s="475">
        <f t="shared" si="130"/>
        <v>111.67501573799998</v>
      </c>
      <c r="W375" s="460">
        <f t="shared" si="131"/>
        <v>158.90531075800001</v>
      </c>
      <c r="X375" s="476">
        <f t="shared" si="132"/>
        <v>787.16333109699997</v>
      </c>
      <c r="Y375" s="476">
        <f t="shared" si="133"/>
        <v>2196.9381875210001</v>
      </c>
      <c r="Z375" s="478">
        <f t="shared" si="134"/>
        <v>24.663480841999998</v>
      </c>
      <c r="AA375" s="465">
        <f t="shared" si="135"/>
        <v>3327.3886504470001</v>
      </c>
      <c r="AB375" s="429">
        <f t="shared" si="136"/>
        <v>8.2109087218611196E-2</v>
      </c>
      <c r="AC375" s="454">
        <f t="shared" si="137"/>
        <v>104.61580757740343</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47.002216097999998</v>
      </c>
      <c r="V376" s="475">
        <f t="shared" si="130"/>
        <v>95.44306383</v>
      </c>
      <c r="W376" s="460">
        <f t="shared" si="131"/>
        <v>190.207744975</v>
      </c>
      <c r="X376" s="476">
        <f t="shared" si="132"/>
        <v>1021.0665870260001</v>
      </c>
      <c r="Y376" s="476">
        <f t="shared" si="133"/>
        <v>3145.1485326030001</v>
      </c>
      <c r="Z376" s="478">
        <f t="shared" si="134"/>
        <v>31.499428141999999</v>
      </c>
      <c r="AA376" s="465">
        <f t="shared" si="135"/>
        <v>4530.3675726740003</v>
      </c>
      <c r="AB376" s="429">
        <f t="shared" si="136"/>
        <v>0.11179467902166618</v>
      </c>
      <c r="AC376" s="454">
        <f t="shared" si="137"/>
        <v>113.53987307819213</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127.95742102499999</v>
      </c>
      <c r="V377" s="475">
        <f t="shared" si="130"/>
        <v>295.476772428</v>
      </c>
      <c r="W377" s="460">
        <f t="shared" si="131"/>
        <v>361.56932873199997</v>
      </c>
      <c r="X377" s="476">
        <f t="shared" si="132"/>
        <v>1405.2542575529999</v>
      </c>
      <c r="Y377" s="476">
        <f t="shared" si="133"/>
        <v>3240.6749045440001</v>
      </c>
      <c r="Z377" s="478">
        <f t="shared" si="134"/>
        <v>49.606017831999999</v>
      </c>
      <c r="AA377" s="465">
        <f t="shared" si="135"/>
        <v>5480.5387021140004</v>
      </c>
      <c r="AB377" s="429">
        <f t="shared" si="136"/>
        <v>0.13524179997320107</v>
      </c>
      <c r="AC377" s="454">
        <f t="shared" si="137"/>
        <v>90.072115663734763</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21.971676237</v>
      </c>
      <c r="V378" s="475">
        <f t="shared" si="130"/>
        <v>33.238682099999998</v>
      </c>
      <c r="W378" s="460">
        <f t="shared" si="131"/>
        <v>78.906956756</v>
      </c>
      <c r="X378" s="476">
        <f t="shared" si="132"/>
        <v>325.88378304700001</v>
      </c>
      <c r="Y378" s="476">
        <f t="shared" si="133"/>
        <v>939.46672388800005</v>
      </c>
      <c r="Z378" s="478">
        <f t="shared" si="134"/>
        <v>16.339728034</v>
      </c>
      <c r="AA378" s="465">
        <f t="shared" si="135"/>
        <v>1415.807550062</v>
      </c>
      <c r="AB378" s="429">
        <f t="shared" si="136"/>
        <v>3.4937507404550393E-2</v>
      </c>
      <c r="AC378" s="454">
        <f t="shared" si="137"/>
        <v>105.09813006519784</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87.733925334000006</v>
      </c>
      <c r="V379" s="475">
        <f t="shared" si="130"/>
        <v>169.59125617200002</v>
      </c>
      <c r="W379" s="460">
        <f t="shared" si="131"/>
        <v>322.707374152</v>
      </c>
      <c r="X379" s="476">
        <f t="shared" si="132"/>
        <v>1679.7323324450001</v>
      </c>
      <c r="Y379" s="476">
        <f t="shared" si="133"/>
        <v>4464.661471116</v>
      </c>
      <c r="Z379" s="478">
        <f t="shared" si="134"/>
        <v>44.805863045999999</v>
      </c>
      <c r="AA379" s="465">
        <f t="shared" si="135"/>
        <v>6769.232222265</v>
      </c>
      <c r="AB379" s="429">
        <f t="shared" si="136"/>
        <v>0.16704254817552561</v>
      </c>
      <c r="AC379" s="454">
        <f t="shared" si="137"/>
        <v>107.50059638404974</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105.42477132600001</v>
      </c>
      <c r="V380" s="475">
        <f t="shared" si="130"/>
        <v>181.73908909799999</v>
      </c>
      <c r="W380" s="460">
        <f t="shared" si="131"/>
        <v>323.26614556499999</v>
      </c>
      <c r="X380" s="476">
        <f t="shared" si="132"/>
        <v>1403.260355121</v>
      </c>
      <c r="Y380" s="476">
        <f t="shared" si="133"/>
        <v>3298.4086686319997</v>
      </c>
      <c r="Z380" s="478">
        <f t="shared" si="134"/>
        <v>66.273632992000003</v>
      </c>
      <c r="AA380" s="465">
        <f t="shared" si="135"/>
        <v>5378.3726627339993</v>
      </c>
      <c r="AB380" s="429">
        <f t="shared" si="136"/>
        <v>0.13272067571646429</v>
      </c>
      <c r="AC380" s="454">
        <f t="shared" si="137"/>
        <v>97.066140221747929</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117.253314432</v>
      </c>
      <c r="V381" s="475">
        <f t="shared" si="130"/>
        <v>270.02374617600003</v>
      </c>
      <c r="W381" s="460">
        <f t="shared" si="131"/>
        <v>474.40856136899998</v>
      </c>
      <c r="X381" s="476">
        <f t="shared" si="132"/>
        <v>2190.3174220379997</v>
      </c>
      <c r="Y381" s="476">
        <f t="shared" si="133"/>
        <v>6026.9641578299997</v>
      </c>
      <c r="Z381" s="478">
        <f t="shared" si="134"/>
        <v>53.307792943999999</v>
      </c>
      <c r="AA381" s="465">
        <f t="shared" si="135"/>
        <v>9132.2749947890006</v>
      </c>
      <c r="AB381" s="429">
        <f t="shared" si="136"/>
        <v>0.22535472793379233</v>
      </c>
      <c r="AC381" s="454">
        <f t="shared" si="137"/>
        <v>105.89364696670036</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67.26825294599999</v>
      </c>
      <c r="V382" s="475">
        <f t="shared" si="130"/>
        <v>149.72960014200001</v>
      </c>
      <c r="W382" s="460">
        <f t="shared" si="131"/>
        <v>252.24774683699999</v>
      </c>
      <c r="X382" s="476">
        <f t="shared" si="132"/>
        <v>1104.537747867</v>
      </c>
      <c r="Y382" s="476">
        <f t="shared" si="133"/>
        <v>2956.8004691609999</v>
      </c>
      <c r="Z382" s="478">
        <f t="shared" si="134"/>
        <v>31.485545756</v>
      </c>
      <c r="AA382" s="465">
        <f t="shared" si="135"/>
        <v>4562.0693627089995</v>
      </c>
      <c r="AB382" s="429">
        <f t="shared" si="136"/>
        <v>0.1125769756862353</v>
      </c>
      <c r="AC382" s="454">
        <f t="shared" si="137"/>
        <v>102.7726398569901</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13.986888903000001</v>
      </c>
      <c r="V383" s="475">
        <f t="shared" si="130"/>
        <v>40.843993554000001</v>
      </c>
      <c r="W383" s="460">
        <f t="shared" si="131"/>
        <v>65.748184410999997</v>
      </c>
      <c r="X383" s="476">
        <f t="shared" si="132"/>
        <v>287.89692850099999</v>
      </c>
      <c r="Y383" s="476">
        <f t="shared" si="133"/>
        <v>730.92576911200001</v>
      </c>
      <c r="Z383" s="478">
        <f t="shared" si="134"/>
        <v>9.0204155860000004</v>
      </c>
      <c r="AA383" s="465">
        <f t="shared" si="135"/>
        <v>1148.422180067</v>
      </c>
      <c r="AB383" s="429">
        <f t="shared" si="136"/>
        <v>2.8339309546614351E-2</v>
      </c>
      <c r="AC383" s="454">
        <f t="shared" si="137"/>
        <v>102.34749998377085</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91.01514856499999</v>
      </c>
      <c r="V384" s="475">
        <f t="shared" si="130"/>
        <v>215.50854005999997</v>
      </c>
      <c r="W384" s="460">
        <f t="shared" si="131"/>
        <v>325.30539518999996</v>
      </c>
      <c r="X384" s="476">
        <f t="shared" si="132"/>
        <v>1477.6661639849999</v>
      </c>
      <c r="Y384" s="476">
        <f t="shared" si="133"/>
        <v>3664.6178380349997</v>
      </c>
      <c r="Z384" s="478">
        <f t="shared" si="134"/>
        <v>46.298385209999992</v>
      </c>
      <c r="AA384" s="465">
        <f t="shared" si="135"/>
        <v>5820.4114710449985</v>
      </c>
      <c r="AB384" s="429">
        <f t="shared" si="136"/>
        <v>0.14362875014917081</v>
      </c>
      <c r="AC384" s="454">
        <f t="shared" si="137"/>
        <v>100.08484817174012</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22.734722922</v>
      </c>
      <c r="V385" s="475">
        <f t="shared" si="130"/>
        <v>37.233596267999999</v>
      </c>
      <c r="W385" s="460">
        <f t="shared" si="131"/>
        <v>73.009539547000003</v>
      </c>
      <c r="X385" s="476">
        <f t="shared" si="132"/>
        <v>383.60394720400001</v>
      </c>
      <c r="Y385" s="476">
        <f t="shared" si="133"/>
        <v>1025.7216388650002</v>
      </c>
      <c r="Z385" s="478">
        <f t="shared" si="134"/>
        <v>17.433062612000001</v>
      </c>
      <c r="AA385" s="465">
        <f t="shared" si="135"/>
        <v>1559.7365074180002</v>
      </c>
      <c r="AB385" s="429">
        <f t="shared" si="136"/>
        <v>3.8489204111588203E-2</v>
      </c>
      <c r="AC385" s="454">
        <f t="shared" si="137"/>
        <v>106.50673234229258</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29.320804970999998</v>
      </c>
      <c r="V386" s="475">
        <f t="shared" si="130"/>
        <v>68.197199130000001</v>
      </c>
      <c r="W386" s="460">
        <f t="shared" si="131"/>
        <v>97.317357524999991</v>
      </c>
      <c r="X386" s="476">
        <f t="shared" si="132"/>
        <v>426.20573998499998</v>
      </c>
      <c r="Y386" s="476">
        <f t="shared" si="133"/>
        <v>943.01683360499999</v>
      </c>
      <c r="Z386" s="478">
        <f t="shared" si="134"/>
        <v>19.820203494000001</v>
      </c>
      <c r="AA386" s="465">
        <f t="shared" si="135"/>
        <v>1583.8781387099998</v>
      </c>
      <c r="AB386" s="429">
        <f t="shared" si="136"/>
        <v>3.9084940744003552E-2</v>
      </c>
      <c r="AC386" s="454">
        <f t="shared" si="137"/>
        <v>94.546249725575819</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57.155278467000002</v>
      </c>
      <c r="V387" s="475">
        <f t="shared" si="130"/>
        <v>124.170062616</v>
      </c>
      <c r="W387" s="460">
        <f t="shared" si="131"/>
        <v>217.18077625399999</v>
      </c>
      <c r="X387" s="476">
        <f t="shared" si="132"/>
        <v>914.28243193399999</v>
      </c>
      <c r="Y387" s="476">
        <f t="shared" si="133"/>
        <v>2201.2669250879999</v>
      </c>
      <c r="Z387" s="478">
        <f t="shared" si="134"/>
        <v>56.223019299999997</v>
      </c>
      <c r="AA387" s="465">
        <f t="shared" si="135"/>
        <v>3570.2784936590001</v>
      </c>
      <c r="AB387" s="429">
        <f t="shared" si="136"/>
        <v>8.8102815458962591E-2</v>
      </c>
      <c r="AC387" s="454">
        <f t="shared" si="137"/>
        <v>98.35506563299316</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45.093633744000002</v>
      </c>
      <c r="V388" s="475">
        <f t="shared" si="130"/>
        <v>124.05736796400001</v>
      </c>
      <c r="W388" s="460">
        <f t="shared" si="131"/>
        <v>220.41598197499999</v>
      </c>
      <c r="X388" s="476">
        <f t="shared" si="132"/>
        <v>1062.3897668519999</v>
      </c>
      <c r="Y388" s="476">
        <f t="shared" si="133"/>
        <v>2633.7108945069999</v>
      </c>
      <c r="Z388" s="478">
        <f t="shared" si="134"/>
        <v>24.634817045999998</v>
      </c>
      <c r="AA388" s="465">
        <f t="shared" si="135"/>
        <v>4110.3024620879996</v>
      </c>
      <c r="AB388" s="429">
        <f t="shared" si="136"/>
        <v>0.10142884369973348</v>
      </c>
      <c r="AC388" s="454">
        <f t="shared" si="137"/>
        <v>105.1828514720889</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57.192265290000002</v>
      </c>
      <c r="V389" s="475">
        <f t="shared" si="130"/>
        <v>146.11754219400001</v>
      </c>
      <c r="W389" s="460">
        <f t="shared" si="131"/>
        <v>255.06490726499999</v>
      </c>
      <c r="X389" s="476">
        <f t="shared" si="132"/>
        <v>1121.302268549</v>
      </c>
      <c r="Y389" s="476">
        <f t="shared" si="133"/>
        <v>3048.0244570929999</v>
      </c>
      <c r="Z389" s="478">
        <f t="shared" si="134"/>
        <v>34.993992390000003</v>
      </c>
      <c r="AA389" s="465">
        <f t="shared" si="135"/>
        <v>4662.6954327809999</v>
      </c>
      <c r="AB389" s="429">
        <f t="shared" si="136"/>
        <v>0.11506009852879774</v>
      </c>
      <c r="AC389" s="454">
        <f t="shared" si="137"/>
        <v>104.797686648802</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79.124887958999992</v>
      </c>
      <c r="V390" s="475">
        <f t="shared" si="130"/>
        <v>178.28021008799999</v>
      </c>
      <c r="W390" s="460">
        <f t="shared" si="131"/>
        <v>289.95958457799998</v>
      </c>
      <c r="X390" s="476">
        <f t="shared" si="132"/>
        <v>1269.669642398</v>
      </c>
      <c r="Y390" s="476">
        <f t="shared" si="133"/>
        <v>3054.6128465930001</v>
      </c>
      <c r="Z390" s="478">
        <f t="shared" si="134"/>
        <v>56.107244844000007</v>
      </c>
      <c r="AA390" s="465">
        <f t="shared" si="135"/>
        <v>4927.7544164599994</v>
      </c>
      <c r="AB390" s="429">
        <f t="shared" si="136"/>
        <v>0.12160088876863093</v>
      </c>
      <c r="AC390" s="454">
        <f t="shared" si="137"/>
        <v>98.824205332552538</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80.580246111000008</v>
      </c>
      <c r="V391" s="475">
        <f t="shared" si="130"/>
        <v>156.12013078199999</v>
      </c>
      <c r="W391" s="460">
        <f t="shared" si="131"/>
        <v>298.77067554900003</v>
      </c>
      <c r="X391" s="476">
        <f t="shared" si="132"/>
        <v>1308.2514838590002</v>
      </c>
      <c r="Y391" s="476">
        <f t="shared" si="133"/>
        <v>3360.6164207000002</v>
      </c>
      <c r="Z391" s="478">
        <f t="shared" si="134"/>
        <v>67.376206715999999</v>
      </c>
      <c r="AA391" s="465">
        <f t="shared" si="135"/>
        <v>5271.715163717</v>
      </c>
      <c r="AB391" s="429">
        <f t="shared" si="136"/>
        <v>0.13008871690151516</v>
      </c>
      <c r="AC391" s="454">
        <f t="shared" si="137"/>
        <v>101.87919347526484</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24.647656517999998</v>
      </c>
      <c r="V392" s="475">
        <f t="shared" si="130"/>
        <v>55.233119484000007</v>
      </c>
      <c r="W392" s="460">
        <f t="shared" si="131"/>
        <v>91.387124561999997</v>
      </c>
      <c r="X392" s="476">
        <f t="shared" si="132"/>
        <v>337.78972865500003</v>
      </c>
      <c r="Y392" s="476">
        <f t="shared" si="133"/>
        <v>1055.583533389</v>
      </c>
      <c r="Z392" s="478">
        <f t="shared" si="134"/>
        <v>19.149180932</v>
      </c>
      <c r="AA392" s="465">
        <f t="shared" si="135"/>
        <v>1583.7903435400001</v>
      </c>
      <c r="AB392" s="429">
        <f t="shared" si="136"/>
        <v>3.9082774245878985E-2</v>
      </c>
      <c r="AC392" s="454">
        <f t="shared" si="137"/>
        <v>102.30159271259056</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45.468307077000006</v>
      </c>
      <c r="V393" s="475">
        <f t="shared" ref="V393:V456" si="151">IFERROR(V$5*I393,"")</f>
        <v>97.48808378999999</v>
      </c>
      <c r="W393" s="460">
        <f t="shared" ref="W393:W456" si="152">IFERROR(W$5*K393,"")</f>
        <v>154.98725242799998</v>
      </c>
      <c r="X393" s="476">
        <f t="shared" ref="X393:X456" si="153">IFERROR(X$5*M393,"")</f>
        <v>769.25503170000002</v>
      </c>
      <c r="Y393" s="476">
        <f t="shared" ref="Y393:Y456" si="154">IFERROR(Y$5*O393,"")</f>
        <v>1955.9722635529999</v>
      </c>
      <c r="Z393" s="478">
        <f t="shared" ref="Z393:Z456" si="155">IFERROR(Z$5*Q393,"")</f>
        <v>23.129217818000001</v>
      </c>
      <c r="AA393" s="465">
        <f t="shared" ref="AA393:AA456" si="156">IFERROR(SUM(U393:Z393),"")</f>
        <v>3046.300156366</v>
      </c>
      <c r="AB393" s="429">
        <f t="shared" ref="AB393:AB456" si="157">IF(OR(AA393="", AA393=0), "", AA393/$AA$5)</f>
        <v>7.5172741002023494E-2</v>
      </c>
      <c r="AC393" s="454">
        <f t="shared" ref="AC393:AC456" si="158">IF(OR(AB393="", AB393=0), "", IF(AN393&gt;0, AB393/AN393*100, ""))</f>
        <v>103.06377922278141</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81.00408582</v>
      </c>
      <c r="V394" s="475">
        <f t="shared" si="151"/>
        <v>157.81348551599999</v>
      </c>
      <c r="W394" s="460">
        <f t="shared" si="152"/>
        <v>300.34216337999999</v>
      </c>
      <c r="X394" s="476">
        <f t="shared" si="153"/>
        <v>1380.5171794119999</v>
      </c>
      <c r="Y394" s="476">
        <f t="shared" si="154"/>
        <v>3371.2082826730002</v>
      </c>
      <c r="Z394" s="478">
        <f t="shared" si="155"/>
        <v>41.205869879999995</v>
      </c>
      <c r="AA394" s="465">
        <f t="shared" si="156"/>
        <v>5332.0910666810005</v>
      </c>
      <c r="AB394" s="429">
        <f t="shared" si="157"/>
        <v>0.131578597045726</v>
      </c>
      <c r="AC394" s="454">
        <f t="shared" si="158"/>
        <v>102.05127352071747</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25.191568731</v>
      </c>
      <c r="V395" s="475">
        <f t="shared" si="151"/>
        <v>53.413264295999994</v>
      </c>
      <c r="W395" s="460">
        <f t="shared" si="152"/>
        <v>85.981434363999995</v>
      </c>
      <c r="X395" s="476">
        <f t="shared" si="153"/>
        <v>300.46595642599999</v>
      </c>
      <c r="Y395" s="476">
        <f t="shared" si="154"/>
        <v>899.6276628569999</v>
      </c>
      <c r="Z395" s="478">
        <f t="shared" si="155"/>
        <v>30.392662944000001</v>
      </c>
      <c r="AA395" s="465">
        <f t="shared" si="156"/>
        <v>1395.0725496179998</v>
      </c>
      <c r="AB395" s="429">
        <f t="shared" si="157"/>
        <v>3.4425835298045597E-2</v>
      </c>
      <c r="AC395" s="454">
        <f t="shared" si="158"/>
        <v>97.783069491290917</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22.855329045000001</v>
      </c>
      <c r="V396" s="475">
        <f t="shared" si="151"/>
        <v>52.204967207999999</v>
      </c>
      <c r="W396" s="460">
        <f t="shared" si="152"/>
        <v>74.38005376800001</v>
      </c>
      <c r="X396" s="476">
        <f t="shared" si="153"/>
        <v>295.16461736100001</v>
      </c>
      <c r="Y396" s="476">
        <f t="shared" si="154"/>
        <v>882.33664488199997</v>
      </c>
      <c r="Z396" s="478">
        <f t="shared" si="155"/>
        <v>10.353419594</v>
      </c>
      <c r="AA396" s="465">
        <f t="shared" si="156"/>
        <v>1337.2950318579999</v>
      </c>
      <c r="AB396" s="429">
        <f t="shared" si="157"/>
        <v>3.3000074816355737E-2</v>
      </c>
      <c r="AC396" s="454">
        <f t="shared" si="158"/>
        <v>100.84129326348594</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37.727187395999998</v>
      </c>
      <c r="V397" s="475">
        <f t="shared" si="151"/>
        <v>79.608790169999992</v>
      </c>
      <c r="W397" s="460">
        <f t="shared" si="152"/>
        <v>116.43186298799999</v>
      </c>
      <c r="X397" s="476">
        <f t="shared" si="153"/>
        <v>457.83522177699996</v>
      </c>
      <c r="Y397" s="476">
        <f t="shared" si="154"/>
        <v>1209.989692373</v>
      </c>
      <c r="Z397" s="478">
        <f t="shared" si="155"/>
        <v>17.870349881999999</v>
      </c>
      <c r="AA397" s="465">
        <f t="shared" si="156"/>
        <v>1919.4631045860001</v>
      </c>
      <c r="AB397" s="429">
        <f t="shared" si="157"/>
        <v>4.7366081941220023E-2</v>
      </c>
      <c r="AC397" s="454">
        <f t="shared" si="158"/>
        <v>96.610539192880111</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26.902164509999999</v>
      </c>
      <c r="V398" s="475">
        <f t="shared" si="151"/>
        <v>61.964227259999994</v>
      </c>
      <c r="W398" s="460">
        <f t="shared" si="152"/>
        <v>99.746256089999989</v>
      </c>
      <c r="X398" s="476">
        <f t="shared" si="153"/>
        <v>436.76705318999996</v>
      </c>
      <c r="Y398" s="476">
        <f t="shared" si="154"/>
        <v>1083.18399189</v>
      </c>
      <c r="Z398" s="478">
        <f t="shared" si="155"/>
        <v>19.22686633</v>
      </c>
      <c r="AA398" s="465">
        <f t="shared" si="156"/>
        <v>1727.7905592699999</v>
      </c>
      <c r="AB398" s="429">
        <f t="shared" si="157"/>
        <v>4.2636229376912443E-2</v>
      </c>
      <c r="AC398" s="454">
        <f t="shared" si="158"/>
        <v>99.710098018649205</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16.681245807</v>
      </c>
      <c r="V399" s="475">
        <f t="shared" si="151"/>
        <v>42.122397114000002</v>
      </c>
      <c r="W399" s="460">
        <f t="shared" si="152"/>
        <v>65.893970663000005</v>
      </c>
      <c r="X399" s="476">
        <f t="shared" si="153"/>
        <v>260.085763289</v>
      </c>
      <c r="Y399" s="476">
        <f t="shared" si="154"/>
        <v>736.33301457100004</v>
      </c>
      <c r="Z399" s="478">
        <f t="shared" si="155"/>
        <v>31.240299929999999</v>
      </c>
      <c r="AA399" s="465">
        <f t="shared" si="156"/>
        <v>1152.3566913740001</v>
      </c>
      <c r="AB399" s="429">
        <f t="shared" si="157"/>
        <v>2.8436400438604285E-2</v>
      </c>
      <c r="AC399" s="454">
        <f t="shared" si="158"/>
        <v>99.672116301167279</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32.636102592</v>
      </c>
      <c r="V400" s="475">
        <f t="shared" si="151"/>
        <v>89.490692807999991</v>
      </c>
      <c r="W400" s="460">
        <f t="shared" si="152"/>
        <v>121.17261288100001</v>
      </c>
      <c r="X400" s="476">
        <f t="shared" si="153"/>
        <v>634.448488215</v>
      </c>
      <c r="Y400" s="476">
        <f t="shared" si="154"/>
        <v>1783.177157608</v>
      </c>
      <c r="Z400" s="478">
        <f t="shared" si="155"/>
        <v>22.289554517999999</v>
      </c>
      <c r="AA400" s="465">
        <f t="shared" si="156"/>
        <v>2683.214608622</v>
      </c>
      <c r="AB400" s="429">
        <f t="shared" si="157"/>
        <v>6.6212975239907212E-2</v>
      </c>
      <c r="AC400" s="454">
        <f t="shared" si="158"/>
        <v>106.4933510633665</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19.829583980999999</v>
      </c>
      <c r="V403" s="475">
        <f t="shared" si="151"/>
        <v>46.584215369999995</v>
      </c>
      <c r="W403" s="460">
        <f t="shared" si="152"/>
        <v>88.405897099000001</v>
      </c>
      <c r="X403" s="476">
        <f t="shared" si="153"/>
        <v>362.74957104800001</v>
      </c>
      <c r="Y403" s="476">
        <f t="shared" si="154"/>
        <v>899.62034808800001</v>
      </c>
      <c r="Z403" s="478">
        <f t="shared" si="155"/>
        <v>11.365706128000001</v>
      </c>
      <c r="AA403" s="465">
        <f t="shared" si="156"/>
        <v>1428.555321714</v>
      </c>
      <c r="AB403" s="429">
        <f t="shared" si="157"/>
        <v>3.5252080784572107E-2</v>
      </c>
      <c r="AC403" s="454">
        <f t="shared" si="158"/>
        <v>101.07421624530322</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35.755984251000001</v>
      </c>
      <c r="V404" s="475">
        <f t="shared" si="151"/>
        <v>83.993519591999998</v>
      </c>
      <c r="W404" s="460">
        <f t="shared" si="152"/>
        <v>150.59198093500001</v>
      </c>
      <c r="X404" s="476">
        <f t="shared" si="153"/>
        <v>651.42491036000001</v>
      </c>
      <c r="Y404" s="476">
        <f t="shared" si="154"/>
        <v>1450.85665032</v>
      </c>
      <c r="Z404" s="478">
        <f t="shared" si="155"/>
        <v>20.209135058000001</v>
      </c>
      <c r="AA404" s="465">
        <f t="shared" si="156"/>
        <v>2392.8321805159999</v>
      </c>
      <c r="AB404" s="429">
        <f t="shared" si="157"/>
        <v>5.9047285078373306E-2</v>
      </c>
      <c r="AC404" s="454">
        <f t="shared" si="158"/>
        <v>98.445431633590658</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100.762288923</v>
      </c>
      <c r="V405" s="475">
        <f t="shared" si="151"/>
        <v>254.182255416</v>
      </c>
      <c r="W405" s="460">
        <f t="shared" si="152"/>
        <v>397.00078137399998</v>
      </c>
      <c r="X405" s="476">
        <f t="shared" si="153"/>
        <v>1735.283648799</v>
      </c>
      <c r="Y405" s="476">
        <f t="shared" si="154"/>
        <v>4559.0607059690001</v>
      </c>
      <c r="Z405" s="478">
        <f t="shared" si="155"/>
        <v>94.397343222000003</v>
      </c>
      <c r="AA405" s="465">
        <f t="shared" si="156"/>
        <v>7140.6870237030007</v>
      </c>
      <c r="AB405" s="429">
        <f t="shared" si="157"/>
        <v>0.17620883979130886</v>
      </c>
      <c r="AC405" s="454">
        <f t="shared" si="158"/>
        <v>101.31472810089437</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366.414065472</v>
      </c>
      <c r="V406" s="475">
        <f t="shared" si="151"/>
        <v>832.35591559800002</v>
      </c>
      <c r="W406" s="460">
        <f t="shared" si="152"/>
        <v>1333.3617531570001</v>
      </c>
      <c r="X406" s="476">
        <f t="shared" si="153"/>
        <v>5792.8047004689997</v>
      </c>
      <c r="Y406" s="476">
        <f t="shared" si="154"/>
        <v>14479.501918497001</v>
      </c>
      <c r="Z406" s="478">
        <f t="shared" si="155"/>
        <v>169.36070005400001</v>
      </c>
      <c r="AA406" s="465">
        <f t="shared" si="156"/>
        <v>22973.799053246999</v>
      </c>
      <c r="AB406" s="429">
        <f t="shared" si="157"/>
        <v>0.56691834599859336</v>
      </c>
      <c r="AC406" s="454">
        <f t="shared" si="158"/>
        <v>99.895497497685881</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196.04335045500002</v>
      </c>
      <c r="V408" s="475">
        <f t="shared" si="151"/>
        <v>452.82308995800003</v>
      </c>
      <c r="W408" s="460">
        <f t="shared" si="152"/>
        <v>749.74710576300004</v>
      </c>
      <c r="X408" s="476">
        <f t="shared" si="153"/>
        <v>2855.857791898</v>
      </c>
      <c r="Y408" s="476">
        <f t="shared" si="154"/>
        <v>7742.3629462410008</v>
      </c>
      <c r="Z408" s="478">
        <f t="shared" si="155"/>
        <v>174.911155734</v>
      </c>
      <c r="AA408" s="465">
        <f t="shared" si="156"/>
        <v>12171.745440049001</v>
      </c>
      <c r="AB408" s="429">
        <f t="shared" si="157"/>
        <v>0.30035893396626689</v>
      </c>
      <c r="AC408" s="454">
        <f t="shared" si="158"/>
        <v>98.953608738580257</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134.166782619</v>
      </c>
      <c r="V409" s="475">
        <f t="shared" si="151"/>
        <v>267.30200572199999</v>
      </c>
      <c r="W409" s="460">
        <f t="shared" si="152"/>
        <v>480.25530450099996</v>
      </c>
      <c r="X409" s="476">
        <f t="shared" si="153"/>
        <v>1788.96301988</v>
      </c>
      <c r="Y409" s="476">
        <f t="shared" si="154"/>
        <v>5215.2820391209998</v>
      </c>
      <c r="Z409" s="478">
        <f t="shared" si="155"/>
        <v>158.321033094</v>
      </c>
      <c r="AA409" s="465">
        <f t="shared" si="156"/>
        <v>8044.290184937</v>
      </c>
      <c r="AB409" s="429">
        <f t="shared" si="157"/>
        <v>0.19850681534243905</v>
      </c>
      <c r="AC409" s="454">
        <f t="shared" si="158"/>
        <v>100.1148446972898</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216.4339674</v>
      </c>
      <c r="V410" s="475">
        <f t="shared" si="151"/>
        <v>492.96775527</v>
      </c>
      <c r="W410" s="460">
        <f t="shared" si="152"/>
        <v>796.90927278300001</v>
      </c>
      <c r="X410" s="476">
        <f t="shared" si="153"/>
        <v>3356.4819609030001</v>
      </c>
      <c r="Y410" s="476">
        <f t="shared" si="154"/>
        <v>8796.0414793019991</v>
      </c>
      <c r="Z410" s="478">
        <f t="shared" si="155"/>
        <v>187.53336865200001</v>
      </c>
      <c r="AA410" s="465">
        <f t="shared" si="156"/>
        <v>13846.367804309999</v>
      </c>
      <c r="AB410" s="429">
        <f t="shared" si="157"/>
        <v>0.34168314589650572</v>
      </c>
      <c r="AC410" s="454">
        <f t="shared" si="158"/>
        <v>100.08042388518427</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124.703874453</v>
      </c>
      <c r="V411" s="475">
        <f t="shared" si="151"/>
        <v>274.20640117200003</v>
      </c>
      <c r="W411" s="460">
        <f t="shared" si="152"/>
        <v>462.369657727</v>
      </c>
      <c r="X411" s="476">
        <f t="shared" si="153"/>
        <v>1712.5658983880001</v>
      </c>
      <c r="Y411" s="476">
        <f t="shared" si="154"/>
        <v>5021.0547364670001</v>
      </c>
      <c r="Z411" s="478">
        <f t="shared" si="155"/>
        <v>146.254189354</v>
      </c>
      <c r="AA411" s="465">
        <f t="shared" si="156"/>
        <v>7741.1547575610002</v>
      </c>
      <c r="AB411" s="429">
        <f t="shared" si="157"/>
        <v>0.19102642280034055</v>
      </c>
      <c r="AC411" s="454">
        <f t="shared" si="158"/>
        <v>99.991649315140762</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139.38864459000001</v>
      </c>
      <c r="V412" s="475">
        <f t="shared" si="151"/>
        <v>292.07121831000001</v>
      </c>
      <c r="W412" s="460">
        <f t="shared" si="152"/>
        <v>516.81698081000002</v>
      </c>
      <c r="X412" s="476">
        <f t="shared" si="153"/>
        <v>2047.999306206</v>
      </c>
      <c r="Y412" s="476">
        <f t="shared" si="154"/>
        <v>5612.3197230100004</v>
      </c>
      <c r="Z412" s="478">
        <f t="shared" si="155"/>
        <v>153.84807860800001</v>
      </c>
      <c r="AA412" s="465">
        <f t="shared" si="156"/>
        <v>8762.443951534</v>
      </c>
      <c r="AB412" s="429">
        <f t="shared" si="157"/>
        <v>0.21622850536802882</v>
      </c>
      <c r="AC412" s="454">
        <f t="shared" si="158"/>
        <v>100.2506551331694</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171.50889079499999</v>
      </c>
      <c r="V413" s="475">
        <f t="shared" si="151"/>
        <v>380.81953250999999</v>
      </c>
      <c r="W413" s="460">
        <f t="shared" si="152"/>
        <v>635.91053190499997</v>
      </c>
      <c r="X413" s="476">
        <f t="shared" si="153"/>
        <v>2465.4930585819998</v>
      </c>
      <c r="Y413" s="476">
        <f t="shared" si="154"/>
        <v>6887.8735249940009</v>
      </c>
      <c r="Z413" s="478">
        <f t="shared" si="155"/>
        <v>151.48469198800001</v>
      </c>
      <c r="AA413" s="465">
        <f t="shared" si="156"/>
        <v>10693.090230774</v>
      </c>
      <c r="AB413" s="429">
        <f t="shared" si="157"/>
        <v>0.26387055154412198</v>
      </c>
      <c r="AC413" s="454">
        <f t="shared" si="158"/>
        <v>100.10982751774628</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342.92151558299997</v>
      </c>
      <c r="V414" s="475">
        <f t="shared" si="151"/>
        <v>783.19406411999989</v>
      </c>
      <c r="W414" s="460">
        <f t="shared" si="152"/>
        <v>1320.9736276499998</v>
      </c>
      <c r="X414" s="476">
        <f t="shared" si="153"/>
        <v>5468.5409837019997</v>
      </c>
      <c r="Y414" s="476">
        <f t="shared" si="154"/>
        <v>13773.504805675999</v>
      </c>
      <c r="Z414" s="478">
        <f t="shared" si="155"/>
        <v>235.29503166400002</v>
      </c>
      <c r="AA414" s="465">
        <f t="shared" si="156"/>
        <v>21924.430028395</v>
      </c>
      <c r="AB414" s="429">
        <f t="shared" si="157"/>
        <v>0.54102334489179249</v>
      </c>
      <c r="AC414" s="454">
        <f t="shared" si="158"/>
        <v>99.472585128509891</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187.533783333</v>
      </c>
      <c r="V415" s="475">
        <f t="shared" si="151"/>
        <v>406.91212795799999</v>
      </c>
      <c r="W415" s="460">
        <f t="shared" si="152"/>
        <v>735.40859274500008</v>
      </c>
      <c r="X415" s="476">
        <f t="shared" si="153"/>
        <v>2884.7974847570003</v>
      </c>
      <c r="Y415" s="476">
        <f t="shared" si="154"/>
        <v>7918.9361686050006</v>
      </c>
      <c r="Z415" s="478">
        <f t="shared" si="155"/>
        <v>200.02276622999997</v>
      </c>
      <c r="AA415" s="465">
        <f t="shared" si="156"/>
        <v>12333.610923628001</v>
      </c>
      <c r="AB415" s="429">
        <f t="shared" si="157"/>
        <v>0.30435324557368476</v>
      </c>
      <c r="AC415" s="454">
        <f t="shared" si="158"/>
        <v>100.77468902686779</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165.11845132200003</v>
      </c>
      <c r="V416" s="475">
        <f t="shared" si="151"/>
        <v>398.32177129199999</v>
      </c>
      <c r="W416" s="460">
        <f t="shared" si="152"/>
        <v>668.84601576299997</v>
      </c>
      <c r="X416" s="476">
        <f t="shared" si="153"/>
        <v>2636.7444749790002</v>
      </c>
      <c r="Y416" s="476">
        <f t="shared" si="154"/>
        <v>7611.5130960329998</v>
      </c>
      <c r="Z416" s="478">
        <f t="shared" si="155"/>
        <v>182.78640504600003</v>
      </c>
      <c r="AA416" s="465">
        <f t="shared" si="156"/>
        <v>11663.330214435</v>
      </c>
      <c r="AB416" s="429">
        <f t="shared" si="157"/>
        <v>0.28781290628849571</v>
      </c>
      <c r="AC416" s="454">
        <f t="shared" si="158"/>
        <v>102.05578249451932</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455.63750184000003</v>
      </c>
      <c r="V417" s="475">
        <f t="shared" si="151"/>
        <v>1111.4907096059999</v>
      </c>
      <c r="W417" s="460">
        <f t="shared" si="152"/>
        <v>1804.7863880129999</v>
      </c>
      <c r="X417" s="476">
        <f t="shared" si="153"/>
        <v>7935.1651186270001</v>
      </c>
      <c r="Y417" s="476">
        <f t="shared" si="154"/>
        <v>19906.264379078002</v>
      </c>
      <c r="Z417" s="478">
        <f t="shared" si="155"/>
        <v>268.296023408</v>
      </c>
      <c r="AA417" s="465">
        <f t="shared" si="156"/>
        <v>31481.640120571999</v>
      </c>
      <c r="AB417" s="429">
        <f t="shared" si="157"/>
        <v>0.77686408352018554</v>
      </c>
      <c r="AC417" s="454">
        <f t="shared" si="158"/>
        <v>100.9446896589908</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271.11260045099999</v>
      </c>
      <c r="V418" s="475">
        <f t="shared" si="151"/>
        <v>614.32221722399993</v>
      </c>
      <c r="W418" s="460">
        <f t="shared" si="152"/>
        <v>1007.132071815</v>
      </c>
      <c r="X418" s="476">
        <f t="shared" si="153"/>
        <v>4097.1662748749995</v>
      </c>
      <c r="Y418" s="476">
        <f t="shared" si="154"/>
        <v>10961.297873063999</v>
      </c>
      <c r="Z418" s="478">
        <f t="shared" si="155"/>
        <v>226.88536313800003</v>
      </c>
      <c r="AA418" s="465">
        <f t="shared" si="156"/>
        <v>17177.916400566999</v>
      </c>
      <c r="AB418" s="429">
        <f t="shared" si="157"/>
        <v>0.42389488699454642</v>
      </c>
      <c r="AC418" s="454">
        <f t="shared" si="158"/>
        <v>100.02381249768146</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71.301201657000007</v>
      </c>
      <c r="V420" s="475">
        <f t="shared" si="151"/>
        <v>143.81171519399999</v>
      </c>
      <c r="W420" s="460">
        <f t="shared" si="152"/>
        <v>277.80944252400002</v>
      </c>
      <c r="X420" s="476">
        <f t="shared" si="153"/>
        <v>941.735854776</v>
      </c>
      <c r="Y420" s="476">
        <f t="shared" si="154"/>
        <v>3032.6997611680004</v>
      </c>
      <c r="Z420" s="478">
        <f t="shared" si="155"/>
        <v>111.74293711</v>
      </c>
      <c r="AA420" s="465">
        <f t="shared" si="156"/>
        <v>4579.1009124290003</v>
      </c>
      <c r="AB420" s="429">
        <f t="shared" si="157"/>
        <v>0.1129972587214737</v>
      </c>
      <c r="AC420" s="454">
        <f t="shared" si="158"/>
        <v>101.40928666014307</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69.992686844999994</v>
      </c>
      <c r="V421" s="475">
        <f t="shared" si="151"/>
        <v>136.50171726599999</v>
      </c>
      <c r="W421" s="460">
        <f t="shared" si="152"/>
        <v>257.48284533999998</v>
      </c>
      <c r="X421" s="476">
        <f t="shared" si="153"/>
        <v>1013.2759427440001</v>
      </c>
      <c r="Y421" s="476">
        <f t="shared" si="154"/>
        <v>3010.9419935209999</v>
      </c>
      <c r="Z421" s="478">
        <f t="shared" si="155"/>
        <v>97.201370420000003</v>
      </c>
      <c r="AA421" s="465">
        <f t="shared" si="156"/>
        <v>4585.3965561360001</v>
      </c>
      <c r="AB421" s="429">
        <f t="shared" si="157"/>
        <v>0.1131526146514658</v>
      </c>
      <c r="AC421" s="454">
        <f t="shared" si="158"/>
        <v>102.46867763521156</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480.76492931400003</v>
      </c>
      <c r="V422" s="475">
        <f t="shared" si="151"/>
        <v>1090.641176928</v>
      </c>
      <c r="W422" s="460">
        <f t="shared" si="152"/>
        <v>1856.29764226</v>
      </c>
      <c r="X422" s="476">
        <f t="shared" si="153"/>
        <v>8360.4246038370002</v>
      </c>
      <c r="Y422" s="476">
        <f t="shared" si="154"/>
        <v>21006.615751506</v>
      </c>
      <c r="Z422" s="478">
        <f t="shared" si="155"/>
        <v>268.48884827799998</v>
      </c>
      <c r="AA422" s="465">
        <f t="shared" si="156"/>
        <v>33063.232952123006</v>
      </c>
      <c r="AB422" s="429">
        <f t="shared" si="157"/>
        <v>0.81589263034554849</v>
      </c>
      <c r="AC422" s="454">
        <f t="shared" si="158"/>
        <v>101.80969313544952</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433.35210637199998</v>
      </c>
      <c r="V423" s="475">
        <f t="shared" si="151"/>
        <v>999.01903829399998</v>
      </c>
      <c r="W423" s="460">
        <f t="shared" si="152"/>
        <v>1608.1602763209999</v>
      </c>
      <c r="X423" s="476">
        <f t="shared" si="153"/>
        <v>6932.7895273179993</v>
      </c>
      <c r="Y423" s="476">
        <f t="shared" si="154"/>
        <v>17463.647619340998</v>
      </c>
      <c r="Z423" s="478">
        <f t="shared" si="155"/>
        <v>240.43694565799998</v>
      </c>
      <c r="AA423" s="465">
        <f t="shared" si="156"/>
        <v>27677.405513303998</v>
      </c>
      <c r="AB423" s="429">
        <f t="shared" si="157"/>
        <v>0.6829879950968315</v>
      </c>
      <c r="AC423" s="454">
        <f t="shared" si="158"/>
        <v>99.998188524838255</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322.667713359</v>
      </c>
      <c r="V424" s="475">
        <f t="shared" si="151"/>
        <v>749.44924752600002</v>
      </c>
      <c r="W424" s="460">
        <f t="shared" si="152"/>
        <v>1157.4884632369999</v>
      </c>
      <c r="X424" s="476">
        <f t="shared" si="153"/>
        <v>4633.6897828010005</v>
      </c>
      <c r="Y424" s="476">
        <f t="shared" si="154"/>
        <v>11907.697723614001</v>
      </c>
      <c r="Z424" s="478">
        <f t="shared" si="155"/>
        <v>210.32859197000002</v>
      </c>
      <c r="AA424" s="465">
        <f t="shared" si="156"/>
        <v>18981.321522507002</v>
      </c>
      <c r="AB424" s="429">
        <f t="shared" si="157"/>
        <v>0.46839703687955292</v>
      </c>
      <c r="AC424" s="454">
        <f t="shared" si="158"/>
        <v>97.87651370758185</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63.994999817999997</v>
      </c>
      <c r="V425" s="475">
        <f t="shared" si="151"/>
        <v>135.82301826600002</v>
      </c>
      <c r="W425" s="460">
        <f t="shared" si="152"/>
        <v>247.712404037</v>
      </c>
      <c r="X425" s="476">
        <f t="shared" si="153"/>
        <v>873.6370716429999</v>
      </c>
      <c r="Y425" s="476">
        <f t="shared" si="154"/>
        <v>2886.6506365620003</v>
      </c>
      <c r="Z425" s="478">
        <f t="shared" si="155"/>
        <v>113.410749956</v>
      </c>
      <c r="AA425" s="465">
        <f t="shared" si="156"/>
        <v>4321.2288802820003</v>
      </c>
      <c r="AB425" s="429">
        <f t="shared" si="157"/>
        <v>0.10663381897843255</v>
      </c>
      <c r="AC425" s="454">
        <f t="shared" si="158"/>
        <v>102.47292120556854</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323.227869618</v>
      </c>
      <c r="V426" s="475">
        <f t="shared" si="151"/>
        <v>733.27892527800009</v>
      </c>
      <c r="W426" s="460">
        <f t="shared" si="152"/>
        <v>1244.3063543190001</v>
      </c>
      <c r="X426" s="476">
        <f t="shared" si="153"/>
        <v>5216.0462545240007</v>
      </c>
      <c r="Y426" s="476">
        <f t="shared" si="154"/>
        <v>13518.114055292001</v>
      </c>
      <c r="Z426" s="478">
        <f t="shared" si="155"/>
        <v>225.84163072800001</v>
      </c>
      <c r="AA426" s="465">
        <f t="shared" si="156"/>
        <v>21260.815089759002</v>
      </c>
      <c r="AB426" s="429">
        <f t="shared" si="157"/>
        <v>0.524647495058706</v>
      </c>
      <c r="AC426" s="454">
        <f t="shared" si="158"/>
        <v>100.65300657699963</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118.143128862</v>
      </c>
      <c r="V427" s="475">
        <f t="shared" si="151"/>
        <v>314.10292508999999</v>
      </c>
      <c r="W427" s="460">
        <f t="shared" si="152"/>
        <v>547.54232762599997</v>
      </c>
      <c r="X427" s="476">
        <f t="shared" si="153"/>
        <v>2230.0774085020003</v>
      </c>
      <c r="Y427" s="476">
        <f t="shared" si="154"/>
        <v>6107.0301410579996</v>
      </c>
      <c r="Z427" s="478">
        <f t="shared" si="155"/>
        <v>168.86172821</v>
      </c>
      <c r="AA427" s="465">
        <f t="shared" si="156"/>
        <v>9485.7576593480007</v>
      </c>
      <c r="AB427" s="429">
        <f t="shared" si="157"/>
        <v>0.2340775258944823</v>
      </c>
      <c r="AC427" s="454">
        <f t="shared" si="158"/>
        <v>102.36286628382712</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133.00136441999999</v>
      </c>
      <c r="V428" s="475">
        <f t="shared" si="151"/>
        <v>266.21359414200003</v>
      </c>
      <c r="W428" s="460">
        <f t="shared" si="152"/>
        <v>493.13460077999997</v>
      </c>
      <c r="X428" s="476">
        <f t="shared" si="153"/>
        <v>1950.800930371</v>
      </c>
      <c r="Y428" s="476">
        <f t="shared" si="154"/>
        <v>5355.14340438</v>
      </c>
      <c r="Z428" s="478">
        <f t="shared" si="155"/>
        <v>150.96291417199998</v>
      </c>
      <c r="AA428" s="465">
        <f t="shared" si="156"/>
        <v>8349.2568082649996</v>
      </c>
      <c r="AB428" s="429">
        <f t="shared" si="157"/>
        <v>0.20603239582136509</v>
      </c>
      <c r="AC428" s="454">
        <f t="shared" si="158"/>
        <v>100.55600106838456</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119.633407092</v>
      </c>
      <c r="V429" s="475">
        <f t="shared" si="151"/>
        <v>256.223782008</v>
      </c>
      <c r="W429" s="460">
        <f t="shared" si="152"/>
        <v>461.43978571499997</v>
      </c>
      <c r="X429" s="476">
        <f t="shared" si="153"/>
        <v>1715.2993131860001</v>
      </c>
      <c r="Y429" s="476">
        <f t="shared" si="154"/>
        <v>4978.0016882750006</v>
      </c>
      <c r="Z429" s="478">
        <f t="shared" si="155"/>
        <v>142.997524502</v>
      </c>
      <c r="AA429" s="465">
        <f t="shared" si="156"/>
        <v>7673.5955007780003</v>
      </c>
      <c r="AB429" s="429">
        <f t="shared" si="157"/>
        <v>0.18935928093914717</v>
      </c>
      <c r="AC429" s="454">
        <f t="shared" si="158"/>
        <v>100.65134739276409</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77.563820073000002</v>
      </c>
      <c r="V430" s="475">
        <f t="shared" si="151"/>
        <v>176.26602974400001</v>
      </c>
      <c r="W430" s="460">
        <f t="shared" si="152"/>
        <v>311.35487178300002</v>
      </c>
      <c r="X430" s="476">
        <f t="shared" si="153"/>
        <v>1149.864744123</v>
      </c>
      <c r="Y430" s="476">
        <f t="shared" si="154"/>
        <v>3381.1255292430001</v>
      </c>
      <c r="Z430" s="478">
        <f t="shared" si="155"/>
        <v>112.180878362</v>
      </c>
      <c r="AA430" s="465">
        <f t="shared" si="156"/>
        <v>5208.3558733280006</v>
      </c>
      <c r="AB430" s="429">
        <f t="shared" si="157"/>
        <v>0.12852521649708817</v>
      </c>
      <c r="AC430" s="454">
        <f t="shared" si="158"/>
        <v>100.74478336340111</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184.02092704499998</v>
      </c>
      <c r="V431" s="475">
        <f t="shared" si="151"/>
        <v>388.908340092</v>
      </c>
      <c r="W431" s="460">
        <f t="shared" si="152"/>
        <v>626.04106597800001</v>
      </c>
      <c r="X431" s="476">
        <f t="shared" si="153"/>
        <v>2331.6454516899998</v>
      </c>
      <c r="Y431" s="476">
        <f t="shared" si="154"/>
        <v>6609.5354267249995</v>
      </c>
      <c r="Z431" s="478">
        <f t="shared" si="155"/>
        <v>175.69517743400002</v>
      </c>
      <c r="AA431" s="465">
        <f t="shared" si="156"/>
        <v>10315.846388963999</v>
      </c>
      <c r="AB431" s="429">
        <f t="shared" si="157"/>
        <v>0.25456140531448029</v>
      </c>
      <c r="AC431" s="454">
        <f t="shared" si="158"/>
        <v>98.237111391984371</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223.57112532299999</v>
      </c>
      <c r="V432" s="475">
        <f t="shared" si="151"/>
        <v>514.56405076199997</v>
      </c>
      <c r="W432" s="460">
        <f t="shared" si="152"/>
        <v>828.31401038299998</v>
      </c>
      <c r="X432" s="476">
        <f t="shared" si="153"/>
        <v>3335.0796253839999</v>
      </c>
      <c r="Y432" s="476">
        <f t="shared" si="154"/>
        <v>8726.9690841410011</v>
      </c>
      <c r="Z432" s="478">
        <f t="shared" si="155"/>
        <v>203.97606488</v>
      </c>
      <c r="AA432" s="465">
        <f t="shared" si="156"/>
        <v>13832.473960873001</v>
      </c>
      <c r="AB432" s="429">
        <f t="shared" si="157"/>
        <v>0.34134029120701315</v>
      </c>
      <c r="AC432" s="454">
        <f t="shared" si="158"/>
        <v>98.822440347672796</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70.02516987300001</v>
      </c>
      <c r="V433" s="475">
        <f t="shared" si="151"/>
        <v>141.00093030599999</v>
      </c>
      <c r="W433" s="460">
        <f t="shared" si="152"/>
        <v>281.63287920199997</v>
      </c>
      <c r="X433" s="476">
        <f t="shared" si="153"/>
        <v>1129.6208217670001</v>
      </c>
      <c r="Y433" s="476">
        <f t="shared" si="154"/>
        <v>3058.3626724420001</v>
      </c>
      <c r="Z433" s="478">
        <f t="shared" si="155"/>
        <v>97.277228468000004</v>
      </c>
      <c r="AA433" s="465">
        <f t="shared" si="156"/>
        <v>4777.9197020580004</v>
      </c>
      <c r="AB433" s="429">
        <f t="shared" si="157"/>
        <v>0.11790345726132663</v>
      </c>
      <c r="AC433" s="454">
        <f t="shared" si="158"/>
        <v>101.45908608773877</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73.685446796999997</v>
      </c>
      <c r="V434" s="475">
        <f t="shared" si="151"/>
        <v>147.236118336</v>
      </c>
      <c r="W434" s="460">
        <f t="shared" si="152"/>
        <v>263.51925423599999</v>
      </c>
      <c r="X434" s="476">
        <f t="shared" si="153"/>
        <v>968.37739461800004</v>
      </c>
      <c r="Y434" s="476">
        <f t="shared" si="154"/>
        <v>3011.9097349109998</v>
      </c>
      <c r="Z434" s="478">
        <f t="shared" si="155"/>
        <v>110.175919924</v>
      </c>
      <c r="AA434" s="465">
        <f t="shared" si="156"/>
        <v>4574.9038688219998</v>
      </c>
      <c r="AB434" s="429">
        <f t="shared" si="157"/>
        <v>0.11289368938954693</v>
      </c>
      <c r="AC434" s="454">
        <f t="shared" si="158"/>
        <v>101.18601821818467</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59.460194780999998</v>
      </c>
      <c r="V435" s="475">
        <f t="shared" si="151"/>
        <v>140.59185633000001</v>
      </c>
      <c r="W435" s="460">
        <f t="shared" si="152"/>
        <v>272.92234075199997</v>
      </c>
      <c r="X435" s="476">
        <f t="shared" si="153"/>
        <v>949.14528401999996</v>
      </c>
      <c r="Y435" s="476">
        <f t="shared" si="154"/>
        <v>3062.924514111</v>
      </c>
      <c r="Z435" s="478">
        <f t="shared" si="155"/>
        <v>115.103385782</v>
      </c>
      <c r="AA435" s="465">
        <f t="shared" si="156"/>
        <v>4600.1475757759999</v>
      </c>
      <c r="AB435" s="429">
        <f t="shared" si="157"/>
        <v>0.11351662165077485</v>
      </c>
      <c r="AC435" s="454">
        <f t="shared" si="158"/>
        <v>103.29595112739729</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414.11139406199999</v>
      </c>
      <c r="V436" s="475">
        <f t="shared" si="151"/>
        <v>1011.177714366</v>
      </c>
      <c r="W436" s="460">
        <f t="shared" si="152"/>
        <v>1691.4815528220001</v>
      </c>
      <c r="X436" s="476">
        <f t="shared" si="153"/>
        <v>7397.6144245510004</v>
      </c>
      <c r="Y436" s="476">
        <f t="shared" si="154"/>
        <v>18930.964182053001</v>
      </c>
      <c r="Z436" s="478">
        <f t="shared" si="155"/>
        <v>283.71066444000002</v>
      </c>
      <c r="AA436" s="465">
        <f t="shared" si="156"/>
        <v>29729.059932294003</v>
      </c>
      <c r="AB436" s="429">
        <f t="shared" si="157"/>
        <v>0.73361612704308565</v>
      </c>
      <c r="AC436" s="454">
        <f t="shared" si="158"/>
        <v>101.75610941318745</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215.50255094400001</v>
      </c>
      <c r="V437" s="475">
        <f t="shared" si="151"/>
        <v>442.44405014400002</v>
      </c>
      <c r="W437" s="460">
        <f t="shared" si="152"/>
        <v>799.02762569599997</v>
      </c>
      <c r="X437" s="476">
        <f t="shared" si="153"/>
        <v>3374.6041966089997</v>
      </c>
      <c r="Y437" s="476">
        <f t="shared" si="154"/>
        <v>8676.9565812159999</v>
      </c>
      <c r="Z437" s="478">
        <f t="shared" si="155"/>
        <v>189.87656426199999</v>
      </c>
      <c r="AA437" s="465">
        <f t="shared" si="156"/>
        <v>13698.411568870999</v>
      </c>
      <c r="AB437" s="429">
        <f t="shared" si="157"/>
        <v>0.33803206911635075</v>
      </c>
      <c r="AC437" s="454">
        <f t="shared" si="158"/>
        <v>100.50226232020363</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338.90512108799999</v>
      </c>
      <c r="V439" s="475">
        <f t="shared" si="151"/>
        <v>807.13761130799992</v>
      </c>
      <c r="W439" s="460">
        <f t="shared" si="152"/>
        <v>1263.308562873</v>
      </c>
      <c r="X439" s="476">
        <f t="shared" si="153"/>
        <v>5663.013147998</v>
      </c>
      <c r="Y439" s="476">
        <f t="shared" si="154"/>
        <v>14460.788649460999</v>
      </c>
      <c r="Z439" s="478">
        <f t="shared" si="155"/>
        <v>235.673843734</v>
      </c>
      <c r="AA439" s="465">
        <f t="shared" si="156"/>
        <v>22768.826936461999</v>
      </c>
      <c r="AB439" s="429">
        <f t="shared" si="157"/>
        <v>0.56186030343653137</v>
      </c>
      <c r="AC439" s="454">
        <f t="shared" si="158"/>
        <v>100.99972000355586</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246.53484422399998</v>
      </c>
      <c r="V440" s="475">
        <f t="shared" si="151"/>
        <v>576.70090668</v>
      </c>
      <c r="W440" s="460">
        <f t="shared" si="152"/>
        <v>954.50925724499996</v>
      </c>
      <c r="X440" s="476">
        <f t="shared" si="153"/>
        <v>3969.2010069660005</v>
      </c>
      <c r="Y440" s="476">
        <f t="shared" si="154"/>
        <v>10729.467738759</v>
      </c>
      <c r="Z440" s="478">
        <f t="shared" si="155"/>
        <v>211.37482825199999</v>
      </c>
      <c r="AA440" s="465">
        <f t="shared" si="156"/>
        <v>16687.788582125999</v>
      </c>
      <c r="AB440" s="429">
        <f t="shared" si="157"/>
        <v>0.4118001328132958</v>
      </c>
      <c r="AC440" s="454">
        <f t="shared" si="158"/>
        <v>101.31435177123787</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86.152042508999997</v>
      </c>
      <c r="V441" s="475">
        <f t="shared" si="151"/>
        <v>189.663897924</v>
      </c>
      <c r="W441" s="460">
        <f t="shared" si="152"/>
        <v>368.247489573</v>
      </c>
      <c r="X441" s="476">
        <f t="shared" si="153"/>
        <v>1420.162382063</v>
      </c>
      <c r="Y441" s="476">
        <f t="shared" si="154"/>
        <v>4301.776169537</v>
      </c>
      <c r="Z441" s="478">
        <f t="shared" si="155"/>
        <v>133.80414565000001</v>
      </c>
      <c r="AA441" s="465">
        <f t="shared" si="156"/>
        <v>6499.8061272559989</v>
      </c>
      <c r="AB441" s="429">
        <f t="shared" si="157"/>
        <v>0.16039399188767148</v>
      </c>
      <c r="AC441" s="454">
        <f t="shared" si="158"/>
        <v>103.94188420658057</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196.11639105900002</v>
      </c>
      <c r="V442" s="475">
        <f t="shared" si="151"/>
        <v>481.27391001000001</v>
      </c>
      <c r="W442" s="460">
        <f t="shared" si="152"/>
        <v>792.03489879200004</v>
      </c>
      <c r="X442" s="476">
        <f t="shared" si="153"/>
        <v>3192.6226364510003</v>
      </c>
      <c r="Y442" s="476">
        <f t="shared" si="154"/>
        <v>8569.3479694899997</v>
      </c>
      <c r="Z442" s="478">
        <f t="shared" si="155"/>
        <v>172.51212146</v>
      </c>
      <c r="AA442" s="465">
        <f t="shared" si="156"/>
        <v>13403.907927262</v>
      </c>
      <c r="AB442" s="429">
        <f t="shared" si="157"/>
        <v>0.33076468086225447</v>
      </c>
      <c r="AC442" s="454">
        <f t="shared" si="158"/>
        <v>100.5852388295903</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160.43257260600001</v>
      </c>
      <c r="V443" s="475">
        <f t="shared" si="151"/>
        <v>338.34459682800002</v>
      </c>
      <c r="W443" s="460">
        <f t="shared" si="152"/>
        <v>594.84241375400006</v>
      </c>
      <c r="X443" s="476">
        <f t="shared" si="153"/>
        <v>2310.513175177</v>
      </c>
      <c r="Y443" s="476">
        <f t="shared" si="154"/>
        <v>6665.0507258719999</v>
      </c>
      <c r="Z443" s="478">
        <f t="shared" si="155"/>
        <v>148.742766676</v>
      </c>
      <c r="AA443" s="465">
        <f t="shared" si="156"/>
        <v>10217.926250913</v>
      </c>
      <c r="AB443" s="429">
        <f t="shared" si="157"/>
        <v>0.25214505603871779</v>
      </c>
      <c r="AC443" s="454">
        <f t="shared" si="158"/>
        <v>101.46459729126238</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259.89654244799999</v>
      </c>
      <c r="V444" s="475">
        <f t="shared" si="151"/>
        <v>537.06240502200001</v>
      </c>
      <c r="W444" s="460">
        <f t="shared" si="152"/>
        <v>1011.918811173</v>
      </c>
      <c r="X444" s="476">
        <f t="shared" si="153"/>
        <v>4524.1194816239995</v>
      </c>
      <c r="Y444" s="476">
        <f t="shared" si="154"/>
        <v>12175.920949115</v>
      </c>
      <c r="Z444" s="478">
        <f t="shared" si="155"/>
        <v>171.38167799199999</v>
      </c>
      <c r="AA444" s="465">
        <f t="shared" si="156"/>
        <v>18680.299867374</v>
      </c>
      <c r="AB444" s="429">
        <f t="shared" si="157"/>
        <v>0.46096880533446849</v>
      </c>
      <c r="AC444" s="454">
        <f t="shared" si="158"/>
        <v>104.3552976070973</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98.574676370999995</v>
      </c>
      <c r="V445" s="475">
        <f t="shared" si="151"/>
        <v>195.53717098799999</v>
      </c>
      <c r="W445" s="460">
        <f t="shared" si="152"/>
        <v>368.72372873099999</v>
      </c>
      <c r="X445" s="476">
        <f t="shared" si="153"/>
        <v>1502.501120274</v>
      </c>
      <c r="Y445" s="476">
        <f t="shared" si="154"/>
        <v>4340.607907867</v>
      </c>
      <c r="Z445" s="478">
        <f t="shared" si="155"/>
        <v>136.13266353399999</v>
      </c>
      <c r="AA445" s="465">
        <f t="shared" si="156"/>
        <v>6642.0772677650002</v>
      </c>
      <c r="AB445" s="429">
        <f t="shared" si="157"/>
        <v>0.16390477908807127</v>
      </c>
      <c r="AC445" s="454">
        <f t="shared" si="158"/>
        <v>102.70591036647325</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96.942587150999998</v>
      </c>
      <c r="V446" s="475">
        <f t="shared" si="151"/>
        <v>216.02081127599999</v>
      </c>
      <c r="W446" s="460">
        <f t="shared" si="152"/>
        <v>348.58828296199999</v>
      </c>
      <c r="X446" s="476">
        <f t="shared" si="153"/>
        <v>1326.884342587</v>
      </c>
      <c r="Y446" s="476">
        <f t="shared" si="154"/>
        <v>3903.2791764890003</v>
      </c>
      <c r="Z446" s="478">
        <f t="shared" si="155"/>
        <v>117.49959547200001</v>
      </c>
      <c r="AA446" s="465">
        <f t="shared" si="156"/>
        <v>6009.2147959369995</v>
      </c>
      <c r="AB446" s="429">
        <f t="shared" si="157"/>
        <v>0.14828779972206593</v>
      </c>
      <c r="AC446" s="454">
        <f t="shared" si="158"/>
        <v>100.10901743139205</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118.732451862</v>
      </c>
      <c r="V447" s="475">
        <f t="shared" si="151"/>
        <v>258.54373411199998</v>
      </c>
      <c r="W447" s="460">
        <f t="shared" si="152"/>
        <v>431.73944655600002</v>
      </c>
      <c r="X447" s="476">
        <f t="shared" si="153"/>
        <v>1711.5661929359999</v>
      </c>
      <c r="Y447" s="476">
        <f t="shared" si="154"/>
        <v>4828.9843731359997</v>
      </c>
      <c r="Z447" s="478">
        <f t="shared" si="155"/>
        <v>122.58645487199999</v>
      </c>
      <c r="AA447" s="465">
        <f t="shared" si="156"/>
        <v>7472.1526534739996</v>
      </c>
      <c r="AB447" s="429">
        <f t="shared" si="157"/>
        <v>0.18438832922401538</v>
      </c>
      <c r="AC447" s="454">
        <f t="shared" si="158"/>
        <v>100.59082062628852</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216.46504010400002</v>
      </c>
      <c r="V448" s="475">
        <f t="shared" si="151"/>
        <v>436.23096101999994</v>
      </c>
      <c r="W448" s="460">
        <f t="shared" si="152"/>
        <v>790.75440610299995</v>
      </c>
      <c r="X448" s="476">
        <f t="shared" si="153"/>
        <v>3411.3515010769997</v>
      </c>
      <c r="Y448" s="476">
        <f t="shared" si="154"/>
        <v>8763.967644508999</v>
      </c>
      <c r="Z448" s="478">
        <f t="shared" si="155"/>
        <v>158.857322162</v>
      </c>
      <c r="AA448" s="465">
        <f t="shared" si="156"/>
        <v>13777.626874975</v>
      </c>
      <c r="AB448" s="429">
        <f t="shared" si="157"/>
        <v>0.33998684421515646</v>
      </c>
      <c r="AC448" s="454">
        <f t="shared" si="158"/>
        <v>101.1266595227486</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98.981057939999999</v>
      </c>
      <c r="V449" s="475">
        <f t="shared" si="151"/>
        <v>232.50138280200002</v>
      </c>
      <c r="W449" s="460">
        <f t="shared" si="152"/>
        <v>407.90104500700005</v>
      </c>
      <c r="X449" s="476">
        <f t="shared" si="153"/>
        <v>1529.1714357159999</v>
      </c>
      <c r="Y449" s="476">
        <f t="shared" si="154"/>
        <v>4463.8311556300005</v>
      </c>
      <c r="Z449" s="478">
        <f t="shared" si="155"/>
        <v>142.20609841199999</v>
      </c>
      <c r="AA449" s="465">
        <f t="shared" si="156"/>
        <v>6874.5921755070003</v>
      </c>
      <c r="AB449" s="429">
        <f t="shared" si="157"/>
        <v>0.16964248779752739</v>
      </c>
      <c r="AC449" s="454">
        <f t="shared" si="158"/>
        <v>101.12900218076517</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189.61992092099999</v>
      </c>
      <c r="V450" s="475">
        <f t="shared" si="151"/>
        <v>416.85712117200001</v>
      </c>
      <c r="W450" s="460">
        <f t="shared" si="152"/>
        <v>707.97326818199997</v>
      </c>
      <c r="X450" s="476">
        <f t="shared" si="153"/>
        <v>3078.8710761619996</v>
      </c>
      <c r="Y450" s="476">
        <f t="shared" si="154"/>
        <v>8213.8051860480009</v>
      </c>
      <c r="Z450" s="478">
        <f t="shared" si="155"/>
        <v>150.17024838200001</v>
      </c>
      <c r="AA450" s="465">
        <f t="shared" si="156"/>
        <v>12757.296820867001</v>
      </c>
      <c r="AB450" s="429">
        <f t="shared" si="157"/>
        <v>0.3148084300875284</v>
      </c>
      <c r="AC450" s="454">
        <f t="shared" si="158"/>
        <v>102.05510357927933</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69.585264624000004</v>
      </c>
      <c r="V451" s="475">
        <f t="shared" si="151"/>
        <v>163.509177096</v>
      </c>
      <c r="W451" s="460">
        <f t="shared" si="152"/>
        <v>281.73183106900001</v>
      </c>
      <c r="X451" s="476">
        <f t="shared" si="153"/>
        <v>1038.8281000320001</v>
      </c>
      <c r="Y451" s="476">
        <f t="shared" si="154"/>
        <v>3143.7983078039997</v>
      </c>
      <c r="Z451" s="478">
        <f t="shared" si="155"/>
        <v>120.236835684</v>
      </c>
      <c r="AA451" s="465">
        <f t="shared" si="156"/>
        <v>4817.6895163089994</v>
      </c>
      <c r="AB451" s="429">
        <f t="shared" si="157"/>
        <v>0.11888484641962786</v>
      </c>
      <c r="AC451" s="454">
        <f t="shared" si="158"/>
        <v>101.0666778292139</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79.610724954000005</v>
      </c>
      <c r="V452" s="475">
        <f t="shared" si="151"/>
        <v>167.06560942799999</v>
      </c>
      <c r="W452" s="460">
        <f t="shared" si="152"/>
        <v>291.39034628900004</v>
      </c>
      <c r="X452" s="476">
        <f t="shared" si="153"/>
        <v>1038.315914906</v>
      </c>
      <c r="Y452" s="476">
        <f t="shared" si="154"/>
        <v>3205.432143606</v>
      </c>
      <c r="Z452" s="478">
        <f t="shared" si="155"/>
        <v>116.787687926</v>
      </c>
      <c r="AA452" s="465">
        <f t="shared" si="156"/>
        <v>4898.602427109</v>
      </c>
      <c r="AB452" s="429">
        <f t="shared" si="157"/>
        <v>0.12088151285926858</v>
      </c>
      <c r="AC452" s="454">
        <f t="shared" si="158"/>
        <v>100.20920258085026</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98.750373749999994</v>
      </c>
      <c r="V453" s="475">
        <f t="shared" si="151"/>
        <v>194.41332854999999</v>
      </c>
      <c r="W453" s="460">
        <f t="shared" si="152"/>
        <v>394.29220490099999</v>
      </c>
      <c r="X453" s="476">
        <f t="shared" si="153"/>
        <v>1551.8695776110001</v>
      </c>
      <c r="Y453" s="476">
        <f t="shared" si="154"/>
        <v>4563.3945664229996</v>
      </c>
      <c r="Z453" s="478">
        <f t="shared" si="155"/>
        <v>127.39668890200001</v>
      </c>
      <c r="AA453" s="465">
        <f t="shared" si="156"/>
        <v>6930.1167401369994</v>
      </c>
      <c r="AB453" s="429">
        <f t="shared" si="157"/>
        <v>0.17101265275236896</v>
      </c>
      <c r="AC453" s="454">
        <f t="shared" si="158"/>
        <v>103.61583512454531</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134.25112733700001</v>
      </c>
      <c r="V454" s="475">
        <f t="shared" si="151"/>
        <v>264.28411922399999</v>
      </c>
      <c r="W454" s="460">
        <f t="shared" si="152"/>
        <v>507.44687903200003</v>
      </c>
      <c r="X454" s="476">
        <f t="shared" si="153"/>
        <v>2253.7104079789997</v>
      </c>
      <c r="Y454" s="476">
        <f t="shared" si="154"/>
        <v>6155.1727647410007</v>
      </c>
      <c r="Z454" s="478">
        <f t="shared" si="155"/>
        <v>138.10223095200001</v>
      </c>
      <c r="AA454" s="465">
        <f t="shared" si="156"/>
        <v>9452.9675292650008</v>
      </c>
      <c r="AB454" s="429">
        <f t="shared" si="157"/>
        <v>0.23326837255120425</v>
      </c>
      <c r="AC454" s="454">
        <f t="shared" si="158"/>
        <v>103.96779401091764</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79.631315178000008</v>
      </c>
      <c r="V455" s="475">
        <f t="shared" si="151"/>
        <v>163.89775742399999</v>
      </c>
      <c r="W455" s="460">
        <f t="shared" si="152"/>
        <v>283.68726462999996</v>
      </c>
      <c r="X455" s="476">
        <f t="shared" si="153"/>
        <v>1010.5987739669999</v>
      </c>
      <c r="Y455" s="476">
        <f t="shared" si="154"/>
        <v>3237.84197352</v>
      </c>
      <c r="Z455" s="478">
        <f t="shared" si="155"/>
        <v>116.854024756</v>
      </c>
      <c r="AA455" s="465">
        <f t="shared" si="156"/>
        <v>4892.511109475</v>
      </c>
      <c r="AB455" s="429">
        <f t="shared" si="157"/>
        <v>0.1207311990295874</v>
      </c>
      <c r="AC455" s="454">
        <f t="shared" si="158"/>
        <v>100.98869204434833</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106.04160767099999</v>
      </c>
      <c r="V456" s="475">
        <f t="shared" si="151"/>
        <v>211.584798162</v>
      </c>
      <c r="W456" s="460">
        <f t="shared" si="152"/>
        <v>393.17480758899995</v>
      </c>
      <c r="X456" s="476">
        <f t="shared" si="153"/>
        <v>1387.1153011680001</v>
      </c>
      <c r="Y456" s="476">
        <f t="shared" si="154"/>
        <v>4269.6405287689995</v>
      </c>
      <c r="Z456" s="478">
        <f t="shared" si="155"/>
        <v>150.83572191799999</v>
      </c>
      <c r="AA456" s="465">
        <f t="shared" si="156"/>
        <v>6518.3927652769999</v>
      </c>
      <c r="AB456" s="429">
        <f t="shared" si="157"/>
        <v>0.16085264942446451</v>
      </c>
      <c r="AC456" s="454">
        <f t="shared" si="158"/>
        <v>100.53611941842722</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308.324457483</v>
      </c>
      <c r="V458" s="475">
        <f t="shared" si="172"/>
        <v>738.58753243800004</v>
      </c>
      <c r="W458" s="460">
        <f t="shared" si="173"/>
        <v>1242.3709477090001</v>
      </c>
      <c r="X458" s="476">
        <f t="shared" si="174"/>
        <v>6131.2320039269998</v>
      </c>
      <c r="Y458" s="476">
        <f t="shared" si="175"/>
        <v>15840.247139409001</v>
      </c>
      <c r="Z458" s="478">
        <f t="shared" si="176"/>
        <v>90.532449028000002</v>
      </c>
      <c r="AA458" s="465">
        <f t="shared" si="177"/>
        <v>24351.294529994</v>
      </c>
      <c r="AB458" s="429">
        <f t="shared" si="178"/>
        <v>0.60091043653129006</v>
      </c>
      <c r="AC458" s="454">
        <f t="shared" si="179"/>
        <v>105.48895837610456</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143.01150298499999</v>
      </c>
      <c r="V459" s="475">
        <f t="shared" si="172"/>
        <v>317.899981368</v>
      </c>
      <c r="W459" s="460">
        <f t="shared" si="173"/>
        <v>594.90511385900004</v>
      </c>
      <c r="X459" s="476">
        <f t="shared" si="174"/>
        <v>2937.0235133290003</v>
      </c>
      <c r="Y459" s="476">
        <f t="shared" si="175"/>
        <v>8475.5588679299999</v>
      </c>
      <c r="Z459" s="478">
        <f t="shared" si="176"/>
        <v>48.307109437999998</v>
      </c>
      <c r="AA459" s="465">
        <f t="shared" si="177"/>
        <v>12516.706088908999</v>
      </c>
      <c r="AB459" s="429">
        <f t="shared" si="178"/>
        <v>0.30887143640580889</v>
      </c>
      <c r="AC459" s="454">
        <f t="shared" si="179"/>
        <v>109.81091747099812</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51.411671310000003</v>
      </c>
      <c r="V460" s="475">
        <f t="shared" si="172"/>
        <v>102.18056202000001</v>
      </c>
      <c r="W460" s="460">
        <f t="shared" si="173"/>
        <v>196.18826476000001</v>
      </c>
      <c r="X460" s="476">
        <f t="shared" si="174"/>
        <v>996.14817122000011</v>
      </c>
      <c r="Y460" s="476">
        <f t="shared" si="175"/>
        <v>2797.072675551</v>
      </c>
      <c r="Z460" s="478">
        <f t="shared" si="176"/>
        <v>29.922156544000003</v>
      </c>
      <c r="AA460" s="465">
        <f t="shared" si="177"/>
        <v>4172.9235014050009</v>
      </c>
      <c r="AB460" s="429">
        <f t="shared" si="178"/>
        <v>0.10297412647825982</v>
      </c>
      <c r="AC460" s="454">
        <f t="shared" si="179"/>
        <v>108.81852733738549</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97.804000137000003</v>
      </c>
      <c r="V461" s="475">
        <f t="shared" si="172"/>
        <v>204.42484738800002</v>
      </c>
      <c r="W461" s="460">
        <f t="shared" si="173"/>
        <v>372.26392944900005</v>
      </c>
      <c r="X461" s="476">
        <f t="shared" si="174"/>
        <v>1590.2245337429999</v>
      </c>
      <c r="Y461" s="476">
        <f t="shared" si="175"/>
        <v>4518.5967546720003</v>
      </c>
      <c r="Z461" s="478">
        <f t="shared" si="176"/>
        <v>57.991132570000005</v>
      </c>
      <c r="AA461" s="465">
        <f t="shared" si="177"/>
        <v>6841.3051979590009</v>
      </c>
      <c r="AB461" s="429">
        <f t="shared" si="178"/>
        <v>0.16882107388113218</v>
      </c>
      <c r="AC461" s="454">
        <f t="shared" si="179"/>
        <v>104.4844892190812</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11.140560725999999</v>
      </c>
      <c r="V462" s="475">
        <f t="shared" si="172"/>
        <v>25.660248875999997</v>
      </c>
      <c r="W462" s="460">
        <f t="shared" si="173"/>
        <v>31.159724881999999</v>
      </c>
      <c r="X462" s="476">
        <f t="shared" si="174"/>
        <v>180.871315294</v>
      </c>
      <c r="Y462" s="476">
        <f t="shared" si="175"/>
        <v>520.177767571</v>
      </c>
      <c r="Z462" s="478">
        <f t="shared" si="176"/>
        <v>5.6670782839999996</v>
      </c>
      <c r="AA462" s="465">
        <f t="shared" si="177"/>
        <v>774.67669563300001</v>
      </c>
      <c r="AB462" s="429">
        <f t="shared" si="178"/>
        <v>1.9116491354086468E-2</v>
      </c>
      <c r="AC462" s="454">
        <f t="shared" si="179"/>
        <v>106.66825253424869</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287.53356488700001</v>
      </c>
      <c r="V463" s="475">
        <f t="shared" si="172"/>
        <v>646.17234678</v>
      </c>
      <c r="W463" s="460">
        <f t="shared" si="173"/>
        <v>1007.997199485</v>
      </c>
      <c r="X463" s="476">
        <f t="shared" si="174"/>
        <v>4724.70861909</v>
      </c>
      <c r="Y463" s="476">
        <f t="shared" si="175"/>
        <v>11522.024871434</v>
      </c>
      <c r="Z463" s="478">
        <f t="shared" si="176"/>
        <v>54.287510788000006</v>
      </c>
      <c r="AA463" s="465">
        <f t="shared" si="177"/>
        <v>18242.724112463999</v>
      </c>
      <c r="AB463" s="429">
        <f t="shared" si="178"/>
        <v>0.45017086448682259</v>
      </c>
      <c r="AC463" s="454">
        <f t="shared" si="179"/>
        <v>100.96591675644191</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97.722459608999998</v>
      </c>
      <c r="V464" s="475">
        <f t="shared" si="172"/>
        <v>182.67197727600001</v>
      </c>
      <c r="W464" s="460">
        <f t="shared" si="173"/>
        <v>294.05427343400004</v>
      </c>
      <c r="X464" s="476">
        <f t="shared" si="174"/>
        <v>1330.6819407349999</v>
      </c>
      <c r="Y464" s="476">
        <f t="shared" si="175"/>
        <v>2836.7634022420002</v>
      </c>
      <c r="Z464" s="478">
        <f t="shared" si="176"/>
        <v>24.686614931999998</v>
      </c>
      <c r="AA464" s="465">
        <f t="shared" si="177"/>
        <v>4766.5806682280008</v>
      </c>
      <c r="AB464" s="429">
        <f t="shared" si="178"/>
        <v>0.11762364693090516</v>
      </c>
      <c r="AC464" s="454">
        <f t="shared" si="179"/>
        <v>95.060367315525411</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70.68208208099999</v>
      </c>
      <c r="V465" s="475">
        <f t="shared" si="172"/>
        <v>143.604782712</v>
      </c>
      <c r="W465" s="460">
        <f t="shared" si="173"/>
        <v>231.166272308</v>
      </c>
      <c r="X465" s="476">
        <f t="shared" si="174"/>
        <v>1037.9640715339999</v>
      </c>
      <c r="Y465" s="476">
        <f t="shared" si="175"/>
        <v>2322.9240731619998</v>
      </c>
      <c r="Z465" s="478">
        <f t="shared" si="176"/>
        <v>23.916063135999998</v>
      </c>
      <c r="AA465" s="465">
        <f t="shared" si="177"/>
        <v>3830.2573449329998</v>
      </c>
      <c r="AB465" s="429">
        <f t="shared" si="178"/>
        <v>9.451824461881847E-2</v>
      </c>
      <c r="AC465" s="454">
        <f t="shared" si="179"/>
        <v>96.85457230383274</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52.610958806999996</v>
      </c>
      <c r="V466" s="475">
        <f t="shared" si="172"/>
        <v>105.22772515800001</v>
      </c>
      <c r="W466" s="460">
        <f t="shared" si="173"/>
        <v>175.19078936099999</v>
      </c>
      <c r="X466" s="476">
        <f t="shared" si="174"/>
        <v>726.227216161</v>
      </c>
      <c r="Y466" s="476">
        <f t="shared" si="175"/>
        <v>1760.15159012</v>
      </c>
      <c r="Z466" s="478">
        <f t="shared" si="176"/>
        <v>23.239593622000001</v>
      </c>
      <c r="AA466" s="465">
        <f t="shared" si="177"/>
        <v>2842.6478732290002</v>
      </c>
      <c r="AB466" s="429">
        <f t="shared" si="178"/>
        <v>7.014726762483961E-2</v>
      </c>
      <c r="AC466" s="454">
        <f t="shared" si="179"/>
        <v>97.348288917099566</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208.82386985700001</v>
      </c>
      <c r="V467" s="475">
        <f t="shared" si="172"/>
        <v>476.06339563199998</v>
      </c>
      <c r="W467" s="460">
        <f t="shared" si="173"/>
        <v>797.54983245200003</v>
      </c>
      <c r="X467" s="476">
        <f t="shared" si="174"/>
        <v>3733.4787734219999</v>
      </c>
      <c r="Y467" s="476">
        <f t="shared" si="175"/>
        <v>9615.9377777539994</v>
      </c>
      <c r="Z467" s="478">
        <f t="shared" si="176"/>
        <v>63.864000087999997</v>
      </c>
      <c r="AA467" s="465">
        <f t="shared" si="177"/>
        <v>14895.717649205</v>
      </c>
      <c r="AB467" s="429">
        <f t="shared" si="178"/>
        <v>0.36757767370459482</v>
      </c>
      <c r="AC467" s="454">
        <f t="shared" si="179"/>
        <v>103.64239922589718</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149.81523132300001</v>
      </c>
      <c r="V468" s="475">
        <f t="shared" si="172"/>
        <v>337.67188874999999</v>
      </c>
      <c r="W468" s="460">
        <f t="shared" si="173"/>
        <v>532.15159583299999</v>
      </c>
      <c r="X468" s="476">
        <f t="shared" si="174"/>
        <v>2503.451959688</v>
      </c>
      <c r="Y468" s="476">
        <f t="shared" si="175"/>
        <v>5902.7732706249999</v>
      </c>
      <c r="Z468" s="478">
        <f t="shared" si="176"/>
        <v>32.871818867999998</v>
      </c>
      <c r="AA468" s="465">
        <f t="shared" si="177"/>
        <v>9458.7357650869999</v>
      </c>
      <c r="AB468" s="429">
        <f t="shared" si="178"/>
        <v>0.23341071377670022</v>
      </c>
      <c r="AC468" s="454">
        <f t="shared" si="179"/>
        <v>100.22835280285672</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12.776396040000002</v>
      </c>
      <c r="V469" s="475">
        <f t="shared" si="172"/>
        <v>31.782440447999999</v>
      </c>
      <c r="W469" s="460">
        <f t="shared" si="173"/>
        <v>37.126974728999997</v>
      </c>
      <c r="X469" s="476">
        <f t="shared" si="174"/>
        <v>162.706337545</v>
      </c>
      <c r="Y469" s="476">
        <f t="shared" si="175"/>
        <v>344.84925382599999</v>
      </c>
      <c r="Z469" s="478">
        <f t="shared" si="176"/>
        <v>5.4238301460000002</v>
      </c>
      <c r="AA469" s="465">
        <f t="shared" si="177"/>
        <v>594.66523273400003</v>
      </c>
      <c r="AB469" s="429">
        <f t="shared" si="178"/>
        <v>1.4674396227766263E-2</v>
      </c>
      <c r="AC469" s="454">
        <f t="shared" si="179"/>
        <v>90.712670621322914</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25.41650718</v>
      </c>
      <c r="V470" s="475">
        <f t="shared" si="172"/>
        <v>43.223513705999999</v>
      </c>
      <c r="W470" s="460">
        <f t="shared" si="173"/>
        <v>67.322253942000003</v>
      </c>
      <c r="X470" s="476">
        <f t="shared" si="174"/>
        <v>262.590494283</v>
      </c>
      <c r="Y470" s="476">
        <f t="shared" si="175"/>
        <v>694.171705535</v>
      </c>
      <c r="Z470" s="478">
        <f t="shared" si="176"/>
        <v>9.2363722920000004</v>
      </c>
      <c r="AA470" s="465">
        <f t="shared" si="177"/>
        <v>1101.960846938</v>
      </c>
      <c r="AB470" s="429">
        <f t="shared" si="178"/>
        <v>2.7192795551722437E-2</v>
      </c>
      <c r="AC470" s="454">
        <f t="shared" si="179"/>
        <v>95.531978327318683</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28.756795008000001</v>
      </c>
      <c r="V471" s="475">
        <f t="shared" si="172"/>
        <v>76.911981515999997</v>
      </c>
      <c r="W471" s="460">
        <f t="shared" si="173"/>
        <v>99.939425925000009</v>
      </c>
      <c r="X471" s="476">
        <f t="shared" si="174"/>
        <v>406.05706486500003</v>
      </c>
      <c r="Y471" s="476">
        <f t="shared" si="175"/>
        <v>1001.332338468</v>
      </c>
      <c r="Z471" s="478">
        <f t="shared" si="176"/>
        <v>20.371869349999997</v>
      </c>
      <c r="AA471" s="465">
        <f t="shared" si="177"/>
        <v>1633.3694751319999</v>
      </c>
      <c r="AB471" s="429">
        <f t="shared" si="178"/>
        <v>4.0306225326522553E-2</v>
      </c>
      <c r="AC471" s="454">
        <f t="shared" si="179"/>
        <v>95.154905117370078</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83.274575163000009</v>
      </c>
      <c r="V472" s="475">
        <f t="shared" si="172"/>
        <v>150.74934866999999</v>
      </c>
      <c r="W472" s="460">
        <f t="shared" si="173"/>
        <v>251.93837468500001</v>
      </c>
      <c r="X472" s="476">
        <f t="shared" si="174"/>
        <v>920.26950382399991</v>
      </c>
      <c r="Y472" s="476">
        <f t="shared" si="175"/>
        <v>2214.331535801</v>
      </c>
      <c r="Z472" s="478">
        <f t="shared" si="176"/>
        <v>12.892948585999999</v>
      </c>
      <c r="AA472" s="465">
        <f t="shared" si="177"/>
        <v>3633.4562867289997</v>
      </c>
      <c r="AB472" s="429">
        <f t="shared" si="178"/>
        <v>8.9661837102186351E-2</v>
      </c>
      <c r="AC472" s="454">
        <f t="shared" si="179"/>
        <v>93.376119804855932</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17.742621593999999</v>
      </c>
      <c r="V473" s="475">
        <f t="shared" si="172"/>
        <v>35.266607010000001</v>
      </c>
      <c r="W473" s="460">
        <f t="shared" si="173"/>
        <v>49.693803163000005</v>
      </c>
      <c r="X473" s="476">
        <f t="shared" si="174"/>
        <v>247.10320943800002</v>
      </c>
      <c r="Y473" s="476">
        <f t="shared" si="175"/>
        <v>620.33237481600008</v>
      </c>
      <c r="Z473" s="478">
        <f t="shared" si="176"/>
        <v>13.649713952000001</v>
      </c>
      <c r="AA473" s="465">
        <f t="shared" si="177"/>
        <v>983.78832997300003</v>
      </c>
      <c r="AB473" s="429">
        <f t="shared" si="178"/>
        <v>2.4276683692947391E-2</v>
      </c>
      <c r="AC473" s="454">
        <f t="shared" si="179"/>
        <v>99.530115278276313</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50.570635227000004</v>
      </c>
      <c r="V474" s="475">
        <f t="shared" si="172"/>
        <v>86.891628474000001</v>
      </c>
      <c r="W474" s="460">
        <f t="shared" si="173"/>
        <v>148.649859558</v>
      </c>
      <c r="X474" s="476">
        <f t="shared" si="174"/>
        <v>657.83873467500007</v>
      </c>
      <c r="Y474" s="476">
        <f t="shared" si="175"/>
        <v>1642.0578559769999</v>
      </c>
      <c r="Z474" s="478">
        <f t="shared" si="176"/>
        <v>5.74916027</v>
      </c>
      <c r="AA474" s="465">
        <f t="shared" si="177"/>
        <v>2591.7578741810003</v>
      </c>
      <c r="AB474" s="429">
        <f t="shared" si="178"/>
        <v>6.395612166076893E-2</v>
      </c>
      <c r="AC474" s="454">
        <f t="shared" si="179"/>
        <v>99.455919663025526</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14.868350264999998</v>
      </c>
      <c r="V475" s="475">
        <f t="shared" si="172"/>
        <v>37.205092368000003</v>
      </c>
      <c r="W475" s="460">
        <f t="shared" si="173"/>
        <v>53.814766684000006</v>
      </c>
      <c r="X475" s="476">
        <f t="shared" si="174"/>
        <v>241.39342128499999</v>
      </c>
      <c r="Y475" s="476">
        <f t="shared" si="175"/>
        <v>550.56443942500005</v>
      </c>
      <c r="Z475" s="478">
        <f t="shared" si="176"/>
        <v>20.015441754000001</v>
      </c>
      <c r="AA475" s="465">
        <f t="shared" si="177"/>
        <v>917.86151178099999</v>
      </c>
      <c r="AB475" s="429">
        <f t="shared" si="178"/>
        <v>2.2649825085899713E-2</v>
      </c>
      <c r="AC475" s="454">
        <f t="shared" si="179"/>
        <v>95.994981855937922</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29.587723347000001</v>
      </c>
      <c r="V476" s="475">
        <f t="shared" si="172"/>
        <v>64.228326299999992</v>
      </c>
      <c r="W476" s="460">
        <f t="shared" si="173"/>
        <v>88.916533889000007</v>
      </c>
      <c r="X476" s="476">
        <f t="shared" si="174"/>
        <v>489.344986796</v>
      </c>
      <c r="Y476" s="476">
        <f t="shared" si="175"/>
        <v>1328.078227168</v>
      </c>
      <c r="Z476" s="478">
        <f t="shared" si="176"/>
        <v>15.050942998</v>
      </c>
      <c r="AA476" s="465">
        <f t="shared" si="177"/>
        <v>2015.206740498</v>
      </c>
      <c r="AB476" s="429">
        <f t="shared" si="178"/>
        <v>4.9728722250962393E-2</v>
      </c>
      <c r="AC476" s="454">
        <f t="shared" si="179"/>
        <v>105.34836120805579</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39.283613492999997</v>
      </c>
      <c r="V477" s="475">
        <f t="shared" si="172"/>
        <v>99.743739551999994</v>
      </c>
      <c r="W477" s="460">
        <f t="shared" si="173"/>
        <v>160.56142436799999</v>
      </c>
      <c r="X477" s="476">
        <f t="shared" si="174"/>
        <v>703.06338228799996</v>
      </c>
      <c r="Y477" s="476">
        <f t="shared" si="175"/>
        <v>1802.3276306419998</v>
      </c>
      <c r="Z477" s="478">
        <f t="shared" si="176"/>
        <v>22.028452768000001</v>
      </c>
      <c r="AA477" s="465">
        <f t="shared" si="177"/>
        <v>2827.008243111</v>
      </c>
      <c r="AB477" s="429">
        <f t="shared" si="178"/>
        <v>6.9761332620447147E-2</v>
      </c>
      <c r="AC477" s="454">
        <f t="shared" si="179"/>
        <v>101.69088566912023</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37.058373522000004</v>
      </c>
      <c r="V478" s="475">
        <f t="shared" si="172"/>
        <v>71.223996924000005</v>
      </c>
      <c r="W478" s="460">
        <f t="shared" si="173"/>
        <v>108.594263024</v>
      </c>
      <c r="X478" s="476">
        <f t="shared" si="174"/>
        <v>468.60031761499999</v>
      </c>
      <c r="Y478" s="476">
        <f t="shared" si="175"/>
        <v>1082.2272099100001</v>
      </c>
      <c r="Z478" s="478">
        <f t="shared" si="176"/>
        <v>16.446620764000002</v>
      </c>
      <c r="AA478" s="465">
        <f t="shared" si="177"/>
        <v>1784.1507817590002</v>
      </c>
      <c r="AB478" s="429">
        <f t="shared" si="178"/>
        <v>4.402701563910276E-2</v>
      </c>
      <c r="AC478" s="454">
        <f t="shared" si="179"/>
        <v>95.082711486984152</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61.418858196000002</v>
      </c>
      <c r="V479" s="475">
        <f t="shared" si="172"/>
        <v>140.511091878</v>
      </c>
      <c r="W479" s="460">
        <f t="shared" si="173"/>
        <v>215.74422214700002</v>
      </c>
      <c r="X479" s="476">
        <f t="shared" si="174"/>
        <v>947.86172782799997</v>
      </c>
      <c r="Y479" s="476">
        <f t="shared" si="175"/>
        <v>2412.0841238340004</v>
      </c>
      <c r="Z479" s="478">
        <f t="shared" si="176"/>
        <v>40.594706152000001</v>
      </c>
      <c r="AA479" s="465">
        <f t="shared" si="177"/>
        <v>3818.2147300350007</v>
      </c>
      <c r="AB479" s="429">
        <f t="shared" si="178"/>
        <v>9.4221072204989653E-2</v>
      </c>
      <c r="AC479" s="454">
        <f t="shared" si="179"/>
        <v>99.758231125390381</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75.479704287000004</v>
      </c>
      <c r="V480" s="475">
        <f t="shared" si="172"/>
        <v>170.036834094</v>
      </c>
      <c r="W480" s="460">
        <f t="shared" si="173"/>
        <v>279.58154017999999</v>
      </c>
      <c r="X480" s="476">
        <f t="shared" si="174"/>
        <v>1199.6034406619999</v>
      </c>
      <c r="Y480" s="476">
        <f t="shared" si="175"/>
        <v>3173.6455727900002</v>
      </c>
      <c r="Z480" s="478">
        <f t="shared" si="176"/>
        <v>46.834419254000004</v>
      </c>
      <c r="AA480" s="465">
        <f t="shared" si="177"/>
        <v>4945.1815112670001</v>
      </c>
      <c r="AB480" s="429">
        <f t="shared" si="178"/>
        <v>0.12203093256507255</v>
      </c>
      <c r="AC480" s="454">
        <f t="shared" si="179"/>
        <v>101.38102912737502</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196.98136340400001</v>
      </c>
      <c r="V482" s="475">
        <f t="shared" si="172"/>
        <v>439.41994090200001</v>
      </c>
      <c r="W482" s="460">
        <f t="shared" si="173"/>
        <v>813.50790690199995</v>
      </c>
      <c r="X482" s="476">
        <f t="shared" si="174"/>
        <v>3513.3891003949998</v>
      </c>
      <c r="Y482" s="476">
        <f t="shared" si="175"/>
        <v>9386.9683043290006</v>
      </c>
      <c r="Z482" s="478">
        <f t="shared" si="176"/>
        <v>178.951004442</v>
      </c>
      <c r="AA482" s="465">
        <f t="shared" si="177"/>
        <v>14529.217620374</v>
      </c>
      <c r="AB482" s="429">
        <f t="shared" si="178"/>
        <v>0.35853364969830226</v>
      </c>
      <c r="AC482" s="454">
        <f t="shared" si="179"/>
        <v>103.29260266780626</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160.89559058399999</v>
      </c>
      <c r="V483" s="475">
        <f t="shared" si="172"/>
        <v>329.34715052400003</v>
      </c>
      <c r="W483" s="460">
        <f t="shared" si="173"/>
        <v>524.41254405200004</v>
      </c>
      <c r="X483" s="476">
        <f t="shared" si="174"/>
        <v>1944.877349787</v>
      </c>
      <c r="Y483" s="476">
        <f t="shared" si="175"/>
        <v>4246.766328574</v>
      </c>
      <c r="Z483" s="478">
        <f t="shared" si="176"/>
        <v>90.883823156000005</v>
      </c>
      <c r="AA483" s="465">
        <f t="shared" si="177"/>
        <v>7297.182786677</v>
      </c>
      <c r="AB483" s="429">
        <f t="shared" si="178"/>
        <v>0.18007064422754418</v>
      </c>
      <c r="AC483" s="454">
        <f t="shared" si="179"/>
        <v>90.789244233101044</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120.087518127</v>
      </c>
      <c r="V484" s="475">
        <f t="shared" si="172"/>
        <v>297.12680269200001</v>
      </c>
      <c r="W484" s="460">
        <f t="shared" si="173"/>
        <v>445.25340449300001</v>
      </c>
      <c r="X484" s="476">
        <f t="shared" si="174"/>
        <v>1906.5142439939998</v>
      </c>
      <c r="Y484" s="476">
        <f t="shared" si="175"/>
        <v>4835.1825821530001</v>
      </c>
      <c r="Z484" s="478">
        <f t="shared" si="176"/>
        <v>69.456809715999995</v>
      </c>
      <c r="AA484" s="465">
        <f t="shared" si="177"/>
        <v>7673.6213611749999</v>
      </c>
      <c r="AB484" s="429">
        <f t="shared" si="178"/>
        <v>0.18935991908930511</v>
      </c>
      <c r="AC484" s="454">
        <f t="shared" si="179"/>
        <v>99.37307502250907</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36.361861466999997</v>
      </c>
      <c r="V485" s="475">
        <f t="shared" si="172"/>
        <v>100.91278436399999</v>
      </c>
      <c r="W485" s="460">
        <f t="shared" si="173"/>
        <v>198.69129801400001</v>
      </c>
      <c r="X485" s="476">
        <f t="shared" si="174"/>
        <v>889.08189192399993</v>
      </c>
      <c r="Y485" s="476">
        <f t="shared" si="175"/>
        <v>2615.4847075279999</v>
      </c>
      <c r="Z485" s="478">
        <f t="shared" si="176"/>
        <v>41.468049363999995</v>
      </c>
      <c r="AA485" s="465">
        <f t="shared" si="177"/>
        <v>3882.0005926609997</v>
      </c>
      <c r="AB485" s="429">
        <f t="shared" si="178"/>
        <v>9.5795099019371235E-2</v>
      </c>
      <c r="AC485" s="454">
        <f t="shared" si="179"/>
        <v>109.3709965637367</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15.559841996999999</v>
      </c>
      <c r="V486" s="475">
        <f t="shared" si="172"/>
        <v>32.463255005999997</v>
      </c>
      <c r="W486" s="460">
        <f t="shared" si="173"/>
        <v>63.749178794999999</v>
      </c>
      <c r="X486" s="476">
        <f t="shared" si="174"/>
        <v>142.381936002</v>
      </c>
      <c r="Y486" s="476">
        <f t="shared" si="175"/>
        <v>548.13190917099996</v>
      </c>
      <c r="Z486" s="478">
        <f t="shared" si="176"/>
        <v>10.078746509999998</v>
      </c>
      <c r="AA486" s="465">
        <f t="shared" si="177"/>
        <v>812.36486748099992</v>
      </c>
      <c r="AB486" s="429">
        <f t="shared" si="178"/>
        <v>2.004651237491363E-2</v>
      </c>
      <c r="AC486" s="454">
        <f t="shared" si="179"/>
        <v>97.148942455307392</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11.281021527</v>
      </c>
      <c r="V487" s="475">
        <f t="shared" si="172"/>
        <v>24.345382193999999</v>
      </c>
      <c r="W487" s="460">
        <f t="shared" si="173"/>
        <v>40.732846854000002</v>
      </c>
      <c r="X487" s="476">
        <f t="shared" si="174"/>
        <v>108.589135433</v>
      </c>
      <c r="Y487" s="476">
        <f t="shared" si="175"/>
        <v>270.02961662600001</v>
      </c>
      <c r="Z487" s="478">
        <f t="shared" si="176"/>
        <v>26.092485286000002</v>
      </c>
      <c r="AA487" s="465">
        <f t="shared" si="177"/>
        <v>481.07048792000001</v>
      </c>
      <c r="AB487" s="429">
        <f t="shared" si="178"/>
        <v>1.1871248838219326E-2</v>
      </c>
      <c r="AC487" s="454">
        <f t="shared" si="179"/>
        <v>84.612693564579686</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10.725280443000001</v>
      </c>
      <c r="V488" s="475">
        <f t="shared" si="172"/>
        <v>16.393152762</v>
      </c>
      <c r="W488" s="460">
        <f t="shared" si="173"/>
        <v>26.413292901999998</v>
      </c>
      <c r="X488" s="476">
        <f t="shared" si="174"/>
        <v>71.376714499000002</v>
      </c>
      <c r="Y488" s="476">
        <f t="shared" si="175"/>
        <v>286.56535284300003</v>
      </c>
      <c r="Z488" s="478">
        <f t="shared" si="176"/>
        <v>10.073919408</v>
      </c>
      <c r="AA488" s="465">
        <f t="shared" si="177"/>
        <v>421.54771285700002</v>
      </c>
      <c r="AB488" s="429">
        <f t="shared" si="178"/>
        <v>1.0402421104950153E-2</v>
      </c>
      <c r="AC488" s="454">
        <f t="shared" si="179"/>
        <v>96.034559905334675</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1.530695913</v>
      </c>
      <c r="V489" s="475">
        <f t="shared" si="172"/>
        <v>3.7769839919999999</v>
      </c>
      <c r="W489" s="460">
        <f t="shared" si="173"/>
        <v>8.5474383790000008</v>
      </c>
      <c r="X489" s="476">
        <f t="shared" si="174"/>
        <v>23.054825734000001</v>
      </c>
      <c r="Y489" s="476">
        <f t="shared" si="175"/>
        <v>68.990530917000001</v>
      </c>
      <c r="Z489" s="478">
        <f t="shared" si="176"/>
        <v>0.63707023799999996</v>
      </c>
      <c r="AA489" s="465">
        <f t="shared" si="177"/>
        <v>106.53754517300001</v>
      </c>
      <c r="AB489" s="429">
        <f t="shared" si="178"/>
        <v>2.6289987457556018E-3</v>
      </c>
      <c r="AC489" s="454">
        <f t="shared" si="179"/>
        <v>98.948423045929729</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0.493976109</v>
      </c>
      <c r="V491" s="475">
        <f t="shared" si="172"/>
        <v>1.671404544</v>
      </c>
      <c r="W491" s="460">
        <f t="shared" si="173"/>
        <v>8.1350657850000001</v>
      </c>
      <c r="X491" s="476">
        <f t="shared" si="174"/>
        <v>209.25023337099998</v>
      </c>
      <c r="Y491" s="476">
        <f t="shared" si="175"/>
        <v>1787.3243003000002</v>
      </c>
      <c r="Z491" s="478">
        <f t="shared" si="176"/>
        <v>11.073564544</v>
      </c>
      <c r="AA491" s="465">
        <f t="shared" si="177"/>
        <v>2017.9485446530002</v>
      </c>
      <c r="AB491" s="429">
        <f t="shared" si="178"/>
        <v>4.9796381024898834E-2</v>
      </c>
      <c r="AC491" s="454">
        <f t="shared" si="179"/>
        <v>161.34818353478224</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0.19277128800000001</v>
      </c>
      <c r="V492" s="475">
        <f t="shared" si="172"/>
        <v>0.95827195799999998</v>
      </c>
      <c r="W492" s="460">
        <f t="shared" si="173"/>
        <v>5.8962601379999997</v>
      </c>
      <c r="X492" s="476">
        <f t="shared" si="174"/>
        <v>143.661720535</v>
      </c>
      <c r="Y492" s="476">
        <f t="shared" si="175"/>
        <v>2282.184327038</v>
      </c>
      <c r="Z492" s="478">
        <f t="shared" si="176"/>
        <v>12.325358864</v>
      </c>
      <c r="AA492" s="465">
        <f t="shared" si="177"/>
        <v>2445.2187098210002</v>
      </c>
      <c r="AB492" s="429">
        <f t="shared" si="178"/>
        <v>6.0340013567786996E-2</v>
      </c>
      <c r="AC492" s="454">
        <f t="shared" si="179"/>
        <v>170.44985972964332</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2.2530122130000003</v>
      </c>
      <c r="V493" s="475">
        <f t="shared" si="172"/>
        <v>10.897560018</v>
      </c>
      <c r="W493" s="460">
        <f t="shared" si="173"/>
        <v>50.672377771999997</v>
      </c>
      <c r="X493" s="476">
        <f t="shared" si="174"/>
        <v>326.36002950400001</v>
      </c>
      <c r="Y493" s="476">
        <f t="shared" si="175"/>
        <v>1198.5649917010001</v>
      </c>
      <c r="Z493" s="478">
        <f t="shared" si="176"/>
        <v>13.673445029999998</v>
      </c>
      <c r="AA493" s="465">
        <f t="shared" si="177"/>
        <v>1602.4214162380001</v>
      </c>
      <c r="AB493" s="429">
        <f t="shared" si="178"/>
        <v>3.9542528285411119E-2</v>
      </c>
      <c r="AC493" s="454">
        <f t="shared" si="179"/>
        <v>131.30385837786173</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39.662650728000003</v>
      </c>
      <c r="V494" s="475">
        <f t="shared" si="172"/>
        <v>110.35730012400001</v>
      </c>
      <c r="W494" s="460">
        <f t="shared" si="173"/>
        <v>310.86151360700001</v>
      </c>
      <c r="X494" s="476">
        <f t="shared" si="174"/>
        <v>2148.9471632750001</v>
      </c>
      <c r="Y494" s="476">
        <f t="shared" si="175"/>
        <v>5209.9712109829998</v>
      </c>
      <c r="Z494" s="478">
        <f t="shared" si="176"/>
        <v>48.884170790000006</v>
      </c>
      <c r="AA494" s="465">
        <f t="shared" si="177"/>
        <v>7868.6840095070002</v>
      </c>
      <c r="AB494" s="429">
        <f t="shared" si="178"/>
        <v>0.19417342832659659</v>
      </c>
      <c r="AC494" s="454">
        <f t="shared" si="179"/>
        <v>116.89037844870201</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6.240964119</v>
      </c>
      <c r="V495" s="475">
        <f t="shared" si="172"/>
        <v>12.256970058</v>
      </c>
      <c r="W495" s="460">
        <f t="shared" si="173"/>
        <v>33.160924942999998</v>
      </c>
      <c r="X495" s="476">
        <f t="shared" si="174"/>
        <v>218.65770667800001</v>
      </c>
      <c r="Y495" s="476">
        <f t="shared" si="175"/>
        <v>422.54678111800001</v>
      </c>
      <c r="Z495" s="478">
        <f t="shared" si="176"/>
        <v>8.3452949299999997</v>
      </c>
      <c r="AA495" s="465">
        <f t="shared" si="177"/>
        <v>701.20864184599998</v>
      </c>
      <c r="AB495" s="429">
        <f t="shared" si="178"/>
        <v>1.7303539676389298E-2</v>
      </c>
      <c r="AC495" s="454">
        <f t="shared" si="179"/>
        <v>107.24452545341651</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179.74698763800001</v>
      </c>
      <c r="V496" s="475">
        <f t="shared" si="172"/>
        <v>394.76357332200001</v>
      </c>
      <c r="W496" s="460">
        <f t="shared" si="173"/>
        <v>610.55116639400001</v>
      </c>
      <c r="X496" s="476">
        <f t="shared" si="174"/>
        <v>2072.2806918900001</v>
      </c>
      <c r="Y496" s="476">
        <f t="shared" si="175"/>
        <v>3886.2071683049999</v>
      </c>
      <c r="Z496" s="478">
        <f t="shared" si="176"/>
        <v>65.799441946000002</v>
      </c>
      <c r="AA496" s="465">
        <f t="shared" si="177"/>
        <v>7209.3490294949997</v>
      </c>
      <c r="AB496" s="429">
        <f t="shared" si="178"/>
        <v>0.17790319389732009</v>
      </c>
      <c r="AC496" s="454">
        <f t="shared" si="179"/>
        <v>84.966987510346641</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76.831325132999993</v>
      </c>
      <c r="V497" s="475">
        <f t="shared" si="172"/>
        <v>161.12344149</v>
      </c>
      <c r="W497" s="460">
        <f t="shared" si="173"/>
        <v>300.79797190299996</v>
      </c>
      <c r="X497" s="476">
        <f t="shared" si="174"/>
        <v>1158.4374372740001</v>
      </c>
      <c r="Y497" s="476">
        <f t="shared" si="175"/>
        <v>2173.1748223570003</v>
      </c>
      <c r="Z497" s="478">
        <f t="shared" si="176"/>
        <v>38.388357322000005</v>
      </c>
      <c r="AA497" s="465">
        <f t="shared" si="177"/>
        <v>3908.7533554790007</v>
      </c>
      <c r="AB497" s="429">
        <f t="shared" si="178"/>
        <v>9.6455269851914938E-2</v>
      </c>
      <c r="AC497" s="454">
        <f t="shared" si="179"/>
        <v>90.723191797617744</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0.83132523000000003</v>
      </c>
      <c r="V499" s="475">
        <f t="shared" si="172"/>
        <v>6.8193328139999991</v>
      </c>
      <c r="W499" s="460">
        <f t="shared" si="173"/>
        <v>59.184273182999995</v>
      </c>
      <c r="X499" s="476">
        <f t="shared" si="174"/>
        <v>389.92638843499998</v>
      </c>
      <c r="Y499" s="476">
        <f t="shared" si="175"/>
        <v>1096.9307111840001</v>
      </c>
      <c r="Z499" s="478">
        <f t="shared" si="176"/>
        <v>4.8145932660000001</v>
      </c>
      <c r="AA499" s="465">
        <f t="shared" si="177"/>
        <v>1558.5066241120001</v>
      </c>
      <c r="AB499" s="429">
        <f t="shared" si="178"/>
        <v>3.8458854607442507E-2</v>
      </c>
      <c r="AC499" s="454">
        <f t="shared" si="179"/>
        <v>127.64232450101032</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7.9277109900000005</v>
      </c>
      <c r="V500" s="475">
        <f t="shared" si="172"/>
        <v>40.046864129999996</v>
      </c>
      <c r="W500" s="460">
        <f t="shared" si="173"/>
        <v>95.404160575999995</v>
      </c>
      <c r="X500" s="476">
        <f t="shared" si="174"/>
        <v>202.21661346299999</v>
      </c>
      <c r="Y500" s="476">
        <f t="shared" si="175"/>
        <v>450.60863078000006</v>
      </c>
      <c r="Z500" s="478">
        <f t="shared" si="176"/>
        <v>13.673445029999998</v>
      </c>
      <c r="AA500" s="465">
        <f t="shared" si="177"/>
        <v>809.877424969</v>
      </c>
      <c r="AB500" s="429">
        <f t="shared" si="178"/>
        <v>1.9985130415778304E-2</v>
      </c>
      <c r="AC500" s="454">
        <f t="shared" si="179"/>
        <v>88.214087054912412</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0.65060246399999999</v>
      </c>
      <c r="V501" s="475">
        <f t="shared" si="172"/>
        <v>4.7690757179999999</v>
      </c>
      <c r="W501" s="460">
        <f t="shared" si="173"/>
        <v>20.769912626</v>
      </c>
      <c r="X501" s="476">
        <f t="shared" si="174"/>
        <v>238.17600089499999</v>
      </c>
      <c r="Y501" s="476">
        <f t="shared" si="175"/>
        <v>648.30081462299995</v>
      </c>
      <c r="Z501" s="478">
        <f t="shared" si="176"/>
        <v>3.1455342800000001</v>
      </c>
      <c r="AA501" s="465">
        <f t="shared" si="177"/>
        <v>915.81194060600001</v>
      </c>
      <c r="AB501" s="429">
        <f t="shared" si="178"/>
        <v>2.259924836161287E-2</v>
      </c>
      <c r="AC501" s="454">
        <f t="shared" si="179"/>
        <v>131.07156036669005</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27.385542300000001</v>
      </c>
      <c r="V502" s="475">
        <f t="shared" si="172"/>
        <v>108.61903898999999</v>
      </c>
      <c r="W502" s="460">
        <f t="shared" si="173"/>
        <v>285.68048958499998</v>
      </c>
      <c r="X502" s="476">
        <f t="shared" si="174"/>
        <v>773.08290589000001</v>
      </c>
      <c r="Y502" s="476">
        <f t="shared" si="175"/>
        <v>1989.3336760990001</v>
      </c>
      <c r="Z502" s="478">
        <f t="shared" si="176"/>
        <v>21.922448114000002</v>
      </c>
      <c r="AA502" s="465">
        <f t="shared" si="177"/>
        <v>3206.0241009780002</v>
      </c>
      <c r="AB502" s="429">
        <f t="shared" si="178"/>
        <v>7.9114206420343502E-2</v>
      </c>
      <c r="AC502" s="454">
        <f t="shared" si="179"/>
        <v>99.159553092725432</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8.5783134539999999</v>
      </c>
      <c r="V503" s="475">
        <f t="shared" si="172"/>
        <v>28.993305402000001</v>
      </c>
      <c r="W503" s="460">
        <f t="shared" si="173"/>
        <v>79.311358937999998</v>
      </c>
      <c r="X503" s="476">
        <f t="shared" si="174"/>
        <v>261.91447322300002</v>
      </c>
      <c r="Y503" s="476">
        <f t="shared" si="175"/>
        <v>625.09581865500002</v>
      </c>
      <c r="Z503" s="478">
        <f t="shared" si="176"/>
        <v>4.4936204460000004</v>
      </c>
      <c r="AA503" s="465">
        <f t="shared" si="177"/>
        <v>1008.3868901180001</v>
      </c>
      <c r="AB503" s="429">
        <f t="shared" si="178"/>
        <v>2.4883695837479028E-2</v>
      </c>
      <c r="AC503" s="454">
        <f t="shared" si="179"/>
        <v>101.88119009985444</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25.506024140999997</v>
      </c>
      <c r="V504" s="475">
        <f t="shared" si="172"/>
        <v>82.745690292000006</v>
      </c>
      <c r="W504" s="460">
        <f t="shared" si="173"/>
        <v>167.112445872</v>
      </c>
      <c r="X504" s="476">
        <f t="shared" si="174"/>
        <v>331.45940496500003</v>
      </c>
      <c r="Y504" s="476">
        <f t="shared" si="175"/>
        <v>688.59474214299996</v>
      </c>
      <c r="Z504" s="478">
        <f t="shared" si="176"/>
        <v>6.7404305080000002</v>
      </c>
      <c r="AA504" s="465">
        <f t="shared" si="177"/>
        <v>1302.158737921</v>
      </c>
      <c r="AB504" s="429">
        <f t="shared" si="178"/>
        <v>3.213302580991511E-2</v>
      </c>
      <c r="AC504" s="454">
        <f t="shared" si="179"/>
        <v>81.098974050497134</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15.168674583</v>
      </c>
      <c r="V505" s="475">
        <f t="shared" si="172"/>
        <v>43.746240239999999</v>
      </c>
      <c r="W505" s="460">
        <f t="shared" si="173"/>
        <v>90.704884519999993</v>
      </c>
      <c r="X505" s="476">
        <f t="shared" si="174"/>
        <v>265.60712264699998</v>
      </c>
      <c r="Y505" s="476">
        <f t="shared" si="175"/>
        <v>872.07611390900001</v>
      </c>
      <c r="Z505" s="478">
        <f t="shared" si="176"/>
        <v>14.283293388000001</v>
      </c>
      <c r="AA505" s="465">
        <f t="shared" si="177"/>
        <v>1301.5863292869999</v>
      </c>
      <c r="AB505" s="429">
        <f t="shared" si="178"/>
        <v>3.2118900633871281E-2</v>
      </c>
      <c r="AC505" s="454">
        <f t="shared" si="179"/>
        <v>103.15060589055558</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10.999999911</v>
      </c>
      <c r="V506" s="475">
        <f t="shared" si="172"/>
        <v>36.681768054000003</v>
      </c>
      <c r="W506" s="460">
        <f t="shared" si="173"/>
        <v>105.046542518</v>
      </c>
      <c r="X506" s="476">
        <f t="shared" si="174"/>
        <v>375.24370019699995</v>
      </c>
      <c r="Y506" s="476">
        <f t="shared" si="175"/>
        <v>1010.766427979</v>
      </c>
      <c r="Z506" s="478">
        <f t="shared" si="176"/>
        <v>11.683413223999999</v>
      </c>
      <c r="AA506" s="465">
        <f t="shared" si="177"/>
        <v>1550.421851883</v>
      </c>
      <c r="AB506" s="429">
        <f t="shared" si="178"/>
        <v>3.8259348827435598E-2</v>
      </c>
      <c r="AC506" s="454">
        <f t="shared" si="179"/>
        <v>107.30990865012164</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8.0120481120000004</v>
      </c>
      <c r="V507" s="475">
        <f t="shared" si="172"/>
        <v>23.043103884000001</v>
      </c>
      <c r="W507" s="460">
        <f t="shared" si="173"/>
        <v>30.367959738</v>
      </c>
      <c r="X507" s="476">
        <f t="shared" si="174"/>
        <v>256.99093723200002</v>
      </c>
      <c r="Y507" s="476">
        <f t="shared" si="175"/>
        <v>1374.4912520570001</v>
      </c>
      <c r="Z507" s="478">
        <f t="shared" si="176"/>
        <v>10.560008032000001</v>
      </c>
      <c r="AA507" s="465">
        <f t="shared" si="177"/>
        <v>1703.465309055</v>
      </c>
      <c r="AB507" s="429">
        <f t="shared" si="178"/>
        <v>4.2035961629034647E-2</v>
      </c>
      <c r="AC507" s="454">
        <f t="shared" si="179"/>
        <v>135.9520585922206</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16.72289151</v>
      </c>
      <c r="V508" s="475">
        <f t="shared" si="172"/>
        <v>38.085747695999999</v>
      </c>
      <c r="W508" s="460">
        <f t="shared" si="173"/>
        <v>87.712421968000001</v>
      </c>
      <c r="X508" s="476">
        <f t="shared" si="174"/>
        <v>266.48633027400001</v>
      </c>
      <c r="Y508" s="476">
        <f t="shared" si="175"/>
        <v>453.12700124999998</v>
      </c>
      <c r="Z508" s="478">
        <f t="shared" si="176"/>
        <v>4.6862041379999999</v>
      </c>
      <c r="AA508" s="465">
        <f t="shared" si="177"/>
        <v>866.82059683600005</v>
      </c>
      <c r="AB508" s="429">
        <f t="shared" si="178"/>
        <v>2.1390301965156452E-2</v>
      </c>
      <c r="AC508" s="454">
        <f t="shared" si="179"/>
        <v>86.487075236931005</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7.1325300599999997</v>
      </c>
      <c r="V509" s="475">
        <f t="shared" si="172"/>
        <v>25.984776348</v>
      </c>
      <c r="W509" s="460">
        <f t="shared" si="173"/>
        <v>106.04403160000001</v>
      </c>
      <c r="X509" s="476">
        <f t="shared" si="174"/>
        <v>303.32492533300001</v>
      </c>
      <c r="Y509" s="476">
        <f t="shared" si="175"/>
        <v>520.40350593000005</v>
      </c>
      <c r="Z509" s="478">
        <f t="shared" si="176"/>
        <v>6.0663875860000003</v>
      </c>
      <c r="AA509" s="465">
        <f t="shared" si="177"/>
        <v>968.95615685700011</v>
      </c>
      <c r="AB509" s="429">
        <f t="shared" si="178"/>
        <v>2.3910674090835065E-2</v>
      </c>
      <c r="AC509" s="454">
        <f t="shared" si="179"/>
        <v>93.851718971515112</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8.6987948760000009</v>
      </c>
      <c r="V510" s="475">
        <f t="shared" si="172"/>
        <v>49.451302386000002</v>
      </c>
      <c r="W510" s="460">
        <f t="shared" si="173"/>
        <v>184.424401354</v>
      </c>
      <c r="X510" s="476">
        <f t="shared" si="174"/>
        <v>600.93502678300001</v>
      </c>
      <c r="Y510" s="476">
        <f t="shared" si="175"/>
        <v>1349.847183608</v>
      </c>
      <c r="Z510" s="478">
        <f t="shared" si="176"/>
        <v>11.137759108000001</v>
      </c>
      <c r="AA510" s="465">
        <f t="shared" si="177"/>
        <v>2204.494468115</v>
      </c>
      <c r="AB510" s="429">
        <f t="shared" si="178"/>
        <v>5.4399725301426317E-2</v>
      </c>
      <c r="AC510" s="454">
        <f t="shared" si="179"/>
        <v>104.38705356180718</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86.180723106000002</v>
      </c>
      <c r="V511" s="475">
        <f t="shared" si="172"/>
        <v>204.446258118</v>
      </c>
      <c r="W511" s="460">
        <f t="shared" si="173"/>
        <v>400.59107880699997</v>
      </c>
      <c r="X511" s="476">
        <f t="shared" si="174"/>
        <v>1726.138598687</v>
      </c>
      <c r="Y511" s="476">
        <f t="shared" si="175"/>
        <v>3568.8923361630004</v>
      </c>
      <c r="Z511" s="478">
        <f t="shared" si="176"/>
        <v>24.811204138000001</v>
      </c>
      <c r="AA511" s="465">
        <f t="shared" si="177"/>
        <v>6011.0601990190007</v>
      </c>
      <c r="AB511" s="429">
        <f t="shared" si="178"/>
        <v>0.14833333824447242</v>
      </c>
      <c r="AC511" s="454">
        <f t="shared" si="179"/>
        <v>98.043871213466275</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61.325301429</v>
      </c>
      <c r="V512" s="475">
        <f t="shared" si="172"/>
        <v>144.38710614600001</v>
      </c>
      <c r="W512" s="460">
        <f t="shared" si="173"/>
        <v>295.566701357</v>
      </c>
      <c r="X512" s="476">
        <f t="shared" si="174"/>
        <v>1018.99589485</v>
      </c>
      <c r="Y512" s="476">
        <f t="shared" si="175"/>
        <v>2303.9502505249998</v>
      </c>
      <c r="Z512" s="478">
        <f t="shared" si="176"/>
        <v>20.349680974000002</v>
      </c>
      <c r="AA512" s="465">
        <f t="shared" si="177"/>
        <v>3844.5749352809999</v>
      </c>
      <c r="AB512" s="429">
        <f t="shared" si="178"/>
        <v>9.4871555998445364E-2</v>
      </c>
      <c r="AC512" s="454">
        <f t="shared" si="179"/>
        <v>95.524649302596615</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7.8554217570000002</v>
      </c>
      <c r="V513" s="475">
        <f t="shared" si="172"/>
        <v>38.018892563999998</v>
      </c>
      <c r="W513" s="460">
        <f t="shared" si="173"/>
        <v>123.998809259</v>
      </c>
      <c r="X513" s="476">
        <f t="shared" si="174"/>
        <v>482.33058487800002</v>
      </c>
      <c r="Y513" s="476">
        <f t="shared" si="175"/>
        <v>1311.8917138249999</v>
      </c>
      <c r="Z513" s="478">
        <f t="shared" si="176"/>
        <v>9.5649919679999993</v>
      </c>
      <c r="AA513" s="465">
        <f t="shared" si="177"/>
        <v>1973.660414251</v>
      </c>
      <c r="AB513" s="429">
        <f t="shared" si="178"/>
        <v>4.8703494577312212E-2</v>
      </c>
      <c r="AC513" s="454">
        <f t="shared" si="179"/>
        <v>112.23691578241069</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158.238423063</v>
      </c>
      <c r="V516" s="475">
        <f t="shared" si="172"/>
        <v>398.68080379200001</v>
      </c>
      <c r="W516" s="460">
        <f t="shared" si="173"/>
        <v>640.51325707499996</v>
      </c>
      <c r="X516" s="476">
        <f t="shared" si="174"/>
        <v>2810.1801238479998</v>
      </c>
      <c r="Y516" s="476">
        <f t="shared" si="175"/>
        <v>7187.9054950010004</v>
      </c>
      <c r="Z516" s="478">
        <f t="shared" si="176"/>
        <v>88.048846928000003</v>
      </c>
      <c r="AA516" s="465">
        <f t="shared" si="177"/>
        <v>11283.566949707001</v>
      </c>
      <c r="AB516" s="429">
        <f t="shared" si="178"/>
        <v>0.27844158892772186</v>
      </c>
      <c r="AC516" s="454">
        <f t="shared" si="179"/>
        <v>101.58750795015268</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58.629103127999997</v>
      </c>
      <c r="V517" s="475">
        <f t="shared" si="172"/>
        <v>196.274179782</v>
      </c>
      <c r="W517" s="460">
        <f t="shared" si="173"/>
        <v>371.75886209000004</v>
      </c>
      <c r="X517" s="476">
        <f t="shared" si="174"/>
        <v>1659.384036877</v>
      </c>
      <c r="Y517" s="476">
        <f t="shared" si="175"/>
        <v>5032.5485578830003</v>
      </c>
      <c r="Z517" s="478">
        <f t="shared" si="176"/>
        <v>51.991987922</v>
      </c>
      <c r="AA517" s="465">
        <f t="shared" si="177"/>
        <v>7370.5867276819999</v>
      </c>
      <c r="AB517" s="429">
        <f t="shared" si="178"/>
        <v>0.18188201381112426</v>
      </c>
      <c r="AC517" s="454">
        <f t="shared" si="179"/>
        <v>111.15519420737994</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115.46309231699999</v>
      </c>
      <c r="V518" s="475">
        <f t="shared" si="172"/>
        <v>236.72468246399998</v>
      </c>
      <c r="W518" s="460">
        <f t="shared" si="173"/>
        <v>352.32199383</v>
      </c>
      <c r="X518" s="476">
        <f t="shared" si="174"/>
        <v>1542.7410015299999</v>
      </c>
      <c r="Y518" s="476">
        <f t="shared" si="175"/>
        <v>3529.370588282</v>
      </c>
      <c r="Z518" s="478">
        <f t="shared" si="176"/>
        <v>44.736189652</v>
      </c>
      <c r="AA518" s="465">
        <f t="shared" si="177"/>
        <v>5821.3575480749996</v>
      </c>
      <c r="AB518" s="429">
        <f t="shared" si="178"/>
        <v>0.14365209624111636</v>
      </c>
      <c r="AC518" s="454">
        <f t="shared" si="179"/>
        <v>95.478302959171387</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71.954647557000001</v>
      </c>
      <c r="V519" s="475">
        <f t="shared" si="172"/>
        <v>142.292191968</v>
      </c>
      <c r="W519" s="460">
        <f t="shared" si="173"/>
        <v>249.80467943299999</v>
      </c>
      <c r="X519" s="476">
        <f t="shared" si="174"/>
        <v>1080.9507893499999</v>
      </c>
      <c r="Y519" s="476">
        <f t="shared" si="175"/>
        <v>2329.1914029230002</v>
      </c>
      <c r="Z519" s="478">
        <f t="shared" si="176"/>
        <v>42.976164378000007</v>
      </c>
      <c r="AA519" s="465">
        <f t="shared" si="177"/>
        <v>3917.169875609</v>
      </c>
      <c r="AB519" s="429">
        <f t="shared" si="178"/>
        <v>9.6662962086886781E-2</v>
      </c>
      <c r="AC519" s="454">
        <f t="shared" si="179"/>
        <v>95.691300523639214</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94.557700148999999</v>
      </c>
      <c r="V520" s="475">
        <f t="shared" si="172"/>
        <v>208.32421589999998</v>
      </c>
      <c r="W520" s="460">
        <f t="shared" si="173"/>
        <v>275.430253419</v>
      </c>
      <c r="X520" s="476">
        <f t="shared" si="174"/>
        <v>1092.961478142</v>
      </c>
      <c r="Y520" s="476">
        <f t="shared" si="175"/>
        <v>1790.9102192519999</v>
      </c>
      <c r="Z520" s="478">
        <f t="shared" si="176"/>
        <v>28.580643364</v>
      </c>
      <c r="AA520" s="465">
        <f t="shared" si="177"/>
        <v>3490.7645102259999</v>
      </c>
      <c r="AB520" s="429">
        <f t="shared" si="178"/>
        <v>8.6140669978926068E-2</v>
      </c>
      <c r="AC520" s="454">
        <f t="shared" si="179"/>
        <v>82.99218693795379</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48.480980690999999</v>
      </c>
      <c r="V521" s="475">
        <f t="shared" ref="V521:V584" si="193">IFERROR(V$5*I521,"")</f>
        <v>115.52443317000001</v>
      </c>
      <c r="W521" s="460">
        <f t="shared" ref="W521:W584" si="194">IFERROR(W$5*K521,"")</f>
        <v>198.19093873700001</v>
      </c>
      <c r="X521" s="476">
        <f t="shared" ref="X521:X584" si="195">IFERROR(X$5*M521,"")</f>
        <v>877.39304794099996</v>
      </c>
      <c r="Y521" s="476">
        <f t="shared" ref="Y521:Y584" si="196">IFERROR(Y$5*O521,"")</f>
        <v>1779.7236945950001</v>
      </c>
      <c r="Z521" s="478">
        <f t="shared" ref="Z521:Z584" si="197">IFERROR(Z$5*Q521,"")</f>
        <v>20.174325570000001</v>
      </c>
      <c r="AA521" s="465">
        <f t="shared" ref="AA521:AA584" si="198">IFERROR(SUM(U521:Z521),"")</f>
        <v>3039.4874207039998</v>
      </c>
      <c r="AB521" s="429">
        <f t="shared" ref="AB521:AB584" si="199">IF(OR(AA521="", AA521=0), "", AA521/$AA$5)</f>
        <v>7.5004624931003849E-2</v>
      </c>
      <c r="AC521" s="454">
        <f t="shared" ref="AC521:AC584" si="200">IF(OR(AB521="", AB521=0), "", IF(AN521&gt;0, AB521/AN521*100, ""))</f>
        <v>96.045395228076458</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5.2513376160000007</v>
      </c>
      <c r="V522" s="475">
        <f t="shared" si="193"/>
        <v>11.776862322000001</v>
      </c>
      <c r="W522" s="460">
        <f t="shared" si="194"/>
        <v>41.615706109000001</v>
      </c>
      <c r="X522" s="476">
        <f t="shared" si="195"/>
        <v>232.766280588</v>
      </c>
      <c r="Y522" s="476">
        <f t="shared" si="196"/>
        <v>1160.467584815</v>
      </c>
      <c r="Z522" s="478">
        <f t="shared" si="197"/>
        <v>2.4755488799999998</v>
      </c>
      <c r="AA522" s="465">
        <f t="shared" si="198"/>
        <v>1454.3533203299999</v>
      </c>
      <c r="AB522" s="429">
        <f t="shared" si="199"/>
        <v>3.5888691154130882E-2</v>
      </c>
      <c r="AC522" s="454">
        <f t="shared" si="200"/>
        <v>135.97954137817391</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6.2460433110000002</v>
      </c>
      <c r="V523" s="475">
        <f t="shared" si="193"/>
        <v>17.808150510000001</v>
      </c>
      <c r="W523" s="460">
        <f t="shared" si="194"/>
        <v>44.677930889000002</v>
      </c>
      <c r="X523" s="476">
        <f t="shared" si="195"/>
        <v>187.29369007299999</v>
      </c>
      <c r="Y523" s="476">
        <f t="shared" si="196"/>
        <v>676.78052364999996</v>
      </c>
      <c r="Z523" s="478">
        <f t="shared" si="197"/>
        <v>2.4679999120000002</v>
      </c>
      <c r="AA523" s="465">
        <f t="shared" si="198"/>
        <v>935.27433834499993</v>
      </c>
      <c r="AB523" s="429">
        <f t="shared" si="199"/>
        <v>2.3079516788693119E-2</v>
      </c>
      <c r="AC523" s="454">
        <f t="shared" si="200"/>
        <v>118.27235293907307</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9.0410624070000001</v>
      </c>
      <c r="V524" s="475">
        <f t="shared" si="193"/>
        <v>18.053973683999999</v>
      </c>
      <c r="W524" s="460">
        <f t="shared" si="194"/>
        <v>32.172598549</v>
      </c>
      <c r="X524" s="476">
        <f t="shared" si="195"/>
        <v>229.13218950999999</v>
      </c>
      <c r="Y524" s="476">
        <f t="shared" si="196"/>
        <v>635.66892219600004</v>
      </c>
      <c r="Z524" s="478">
        <f t="shared" si="197"/>
        <v>6.3373251479999997</v>
      </c>
      <c r="AA524" s="465">
        <f t="shared" si="198"/>
        <v>930.406071494</v>
      </c>
      <c r="AB524" s="429">
        <f t="shared" si="199"/>
        <v>2.2959383858799722E-2</v>
      </c>
      <c r="AC524" s="454">
        <f t="shared" si="200"/>
        <v>114.88405097233058</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26.334948402000002</v>
      </c>
      <c r="V525" s="475">
        <f t="shared" si="193"/>
        <v>34.611851286000004</v>
      </c>
      <c r="W525" s="460">
        <f t="shared" si="194"/>
        <v>30.646018216000002</v>
      </c>
      <c r="X525" s="476">
        <f t="shared" si="195"/>
        <v>71.851450236999995</v>
      </c>
      <c r="Y525" s="476">
        <f t="shared" si="196"/>
        <v>172.80129928599999</v>
      </c>
      <c r="Z525" s="478">
        <f t="shared" si="197"/>
        <v>4.2045240160000006</v>
      </c>
      <c r="AA525" s="465">
        <f t="shared" si="198"/>
        <v>340.45009144299996</v>
      </c>
      <c r="AB525" s="429">
        <f t="shared" si="199"/>
        <v>8.4011966104777409E-3</v>
      </c>
      <c r="AC525" s="454">
        <f t="shared" si="200"/>
        <v>64.184290674029725</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8.603688524999999</v>
      </c>
      <c r="V526" s="475">
        <f t="shared" si="193"/>
        <v>21.77658594</v>
      </c>
      <c r="W526" s="460">
        <f t="shared" si="194"/>
        <v>31.900247974999999</v>
      </c>
      <c r="X526" s="476">
        <f t="shared" si="195"/>
        <v>139.68421322500001</v>
      </c>
      <c r="Y526" s="476">
        <f t="shared" si="196"/>
        <v>294.61167520399999</v>
      </c>
      <c r="Z526" s="478">
        <f t="shared" si="197"/>
        <v>4.3765998499999998</v>
      </c>
      <c r="AA526" s="465">
        <f t="shared" si="198"/>
        <v>500.95301071900002</v>
      </c>
      <c r="AB526" s="429">
        <f t="shared" si="199"/>
        <v>1.2361884579977297E-2</v>
      </c>
      <c r="AC526" s="454">
        <f t="shared" si="200"/>
        <v>94.631140354079108</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79.253012222999999</v>
      </c>
      <c r="V529" s="475">
        <f t="shared" si="193"/>
        <v>173.46955220999999</v>
      </c>
      <c r="W529" s="460">
        <f t="shared" si="194"/>
        <v>298.58133132400002</v>
      </c>
      <c r="X529" s="476">
        <f t="shared" si="195"/>
        <v>1576.7620645459999</v>
      </c>
      <c r="Y529" s="476">
        <f t="shared" si="196"/>
        <v>3636.88836434</v>
      </c>
      <c r="Z529" s="478">
        <f t="shared" si="197"/>
        <v>22.403907343999997</v>
      </c>
      <c r="AA529" s="465">
        <f t="shared" si="198"/>
        <v>5787.3582319870002</v>
      </c>
      <c r="AB529" s="429">
        <f t="shared" si="199"/>
        <v>0.14281310413549997</v>
      </c>
      <c r="AC529" s="454">
        <f t="shared" si="200"/>
        <v>103.47571828944551</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49.927711052999996</v>
      </c>
      <c r="V530" s="475">
        <f t="shared" si="193"/>
        <v>127.650770802</v>
      </c>
      <c r="W530" s="460">
        <f t="shared" si="194"/>
        <v>236.42676300399998</v>
      </c>
      <c r="X530" s="476">
        <f t="shared" si="195"/>
        <v>1417.010940013</v>
      </c>
      <c r="Y530" s="476">
        <f t="shared" si="196"/>
        <v>4003.6712206259999</v>
      </c>
      <c r="Z530" s="478">
        <f t="shared" si="197"/>
        <v>26.191387585999998</v>
      </c>
      <c r="AA530" s="465">
        <f t="shared" si="198"/>
        <v>5860.8787930839999</v>
      </c>
      <c r="AB530" s="429">
        <f t="shared" si="199"/>
        <v>0.14462735152215969</v>
      </c>
      <c r="AC530" s="454">
        <f t="shared" si="200"/>
        <v>114.16221158761519</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29.674698812999999</v>
      </c>
      <c r="V531" s="475">
        <f t="shared" si="193"/>
        <v>88.918745651999998</v>
      </c>
      <c r="W531" s="460">
        <f t="shared" si="194"/>
        <v>133.46386126900001</v>
      </c>
      <c r="X531" s="476">
        <f t="shared" si="195"/>
        <v>620.717080205</v>
      </c>
      <c r="Y531" s="476">
        <f t="shared" si="196"/>
        <v>1573.0828466429998</v>
      </c>
      <c r="Z531" s="478">
        <f t="shared" si="197"/>
        <v>9.8859647880000008</v>
      </c>
      <c r="AA531" s="465">
        <f t="shared" si="198"/>
        <v>2455.7431973699995</v>
      </c>
      <c r="AB531" s="429">
        <f t="shared" si="199"/>
        <v>6.0599723555670698E-2</v>
      </c>
      <c r="AC531" s="454">
        <f t="shared" si="200"/>
        <v>103.24172723844234</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36.493976162999999</v>
      </c>
      <c r="V532" s="475">
        <f t="shared" si="193"/>
        <v>97.699193441999995</v>
      </c>
      <c r="W532" s="460">
        <f t="shared" si="194"/>
        <v>284.77166781599999</v>
      </c>
      <c r="X532" s="476">
        <f t="shared" si="195"/>
        <v>2099.5359741719999</v>
      </c>
      <c r="Y532" s="476">
        <f t="shared" si="196"/>
        <v>5756.2779705969997</v>
      </c>
      <c r="Z532" s="478">
        <f t="shared" si="197"/>
        <v>33.220693632</v>
      </c>
      <c r="AA532" s="465">
        <f t="shared" si="198"/>
        <v>8307.999475822</v>
      </c>
      <c r="AB532" s="429">
        <f t="shared" si="199"/>
        <v>0.20501429957116771</v>
      </c>
      <c r="AC532" s="454">
        <f t="shared" si="200"/>
        <v>121.93895454866667</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2.7349397999999998</v>
      </c>
      <c r="V533" s="475">
        <f t="shared" si="193"/>
        <v>10.09528677</v>
      </c>
      <c r="W533" s="460">
        <f t="shared" si="194"/>
        <v>34.091914127000003</v>
      </c>
      <c r="X533" s="476">
        <f t="shared" si="195"/>
        <v>276.86092066600003</v>
      </c>
      <c r="Y533" s="476">
        <f t="shared" si="196"/>
        <v>1223.2090601499999</v>
      </c>
      <c r="Z533" s="478">
        <f t="shared" si="197"/>
        <v>4.750398702</v>
      </c>
      <c r="AA533" s="465">
        <f t="shared" si="198"/>
        <v>1551.7425202149998</v>
      </c>
      <c r="AB533" s="429">
        <f t="shared" si="199"/>
        <v>3.8291938609589377E-2</v>
      </c>
      <c r="AC533" s="454">
        <f t="shared" si="200"/>
        <v>138.71660912683771</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5.0722891350000001</v>
      </c>
      <c r="V534" s="475">
        <f t="shared" si="193"/>
        <v>16.268342130000001</v>
      </c>
      <c r="W534" s="460">
        <f t="shared" si="194"/>
        <v>84.387462273000011</v>
      </c>
      <c r="X534" s="476">
        <f t="shared" si="195"/>
        <v>756.64181267499998</v>
      </c>
      <c r="Y534" s="476">
        <f t="shared" si="196"/>
        <v>2639.9729739460004</v>
      </c>
      <c r="Z534" s="478">
        <f t="shared" si="197"/>
        <v>10.752591724</v>
      </c>
      <c r="AA534" s="465">
        <f t="shared" si="198"/>
        <v>3513.0954718830003</v>
      </c>
      <c r="AB534" s="429">
        <f t="shared" si="199"/>
        <v>8.6691725196994376E-2</v>
      </c>
      <c r="AC534" s="454">
        <f t="shared" si="200"/>
        <v>135.05882545046347</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68.602409954999999</v>
      </c>
      <c r="V535" s="475">
        <f t="shared" si="193"/>
        <v>179.50889584800001</v>
      </c>
      <c r="W535" s="460">
        <f t="shared" si="194"/>
        <v>431.69053038200002</v>
      </c>
      <c r="X535" s="476">
        <f t="shared" si="195"/>
        <v>2582.7457564000001</v>
      </c>
      <c r="Y535" s="476">
        <f t="shared" si="196"/>
        <v>8456.8717485559991</v>
      </c>
      <c r="Z535" s="478">
        <f t="shared" si="197"/>
        <v>61.016945640000003</v>
      </c>
      <c r="AA535" s="465">
        <f t="shared" si="198"/>
        <v>11780.436286781</v>
      </c>
      <c r="AB535" s="429">
        <f t="shared" si="199"/>
        <v>0.29070270177625601</v>
      </c>
      <c r="AC535" s="454">
        <f t="shared" si="200"/>
        <v>121.44385284353505</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160.28915632799999</v>
      </c>
      <c r="V537" s="475">
        <f t="shared" si="193"/>
        <v>427.07740228200004</v>
      </c>
      <c r="W537" s="460">
        <f t="shared" si="194"/>
        <v>797.99019536800006</v>
      </c>
      <c r="X537" s="476">
        <f t="shared" si="195"/>
        <v>4087.8528052870001</v>
      </c>
      <c r="Y537" s="476">
        <f t="shared" si="196"/>
        <v>11765.292500885</v>
      </c>
      <c r="Z537" s="478">
        <f t="shared" si="197"/>
        <v>134.58393144000001</v>
      </c>
      <c r="AA537" s="465">
        <f t="shared" si="198"/>
        <v>17373.08599159</v>
      </c>
      <c r="AB537" s="429">
        <f t="shared" si="199"/>
        <v>0.42871103522825982</v>
      </c>
      <c r="AC537" s="454">
        <f t="shared" si="200"/>
        <v>111.22383347662381</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126.048193011</v>
      </c>
      <c r="V538" s="475">
        <f t="shared" si="193"/>
        <v>210.173605794</v>
      </c>
      <c r="W538" s="460">
        <f t="shared" si="194"/>
        <v>252.56389712499998</v>
      </c>
      <c r="X538" s="476">
        <f t="shared" si="195"/>
        <v>881.66443634300003</v>
      </c>
      <c r="Y538" s="476">
        <f t="shared" si="196"/>
        <v>1657.628170121</v>
      </c>
      <c r="Z538" s="478">
        <f t="shared" si="197"/>
        <v>21.216307910000001</v>
      </c>
      <c r="AA538" s="465">
        <f t="shared" si="198"/>
        <v>3149.2946103040003</v>
      </c>
      <c r="AB538" s="429">
        <f t="shared" si="199"/>
        <v>7.7714307825091311E-2</v>
      </c>
      <c r="AC538" s="454">
        <f t="shared" si="200"/>
        <v>78.444488844115739</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152.49397591499999</v>
      </c>
      <c r="V539" s="475">
        <f t="shared" si="193"/>
        <v>380.63462895000004</v>
      </c>
      <c r="W539" s="460">
        <f t="shared" si="194"/>
        <v>828.22515765700007</v>
      </c>
      <c r="X539" s="476">
        <f t="shared" si="195"/>
        <v>4207.9518929639999</v>
      </c>
      <c r="Y539" s="476">
        <f t="shared" si="196"/>
        <v>11587.747306289</v>
      </c>
      <c r="Z539" s="478">
        <f t="shared" si="197"/>
        <v>107.975279188</v>
      </c>
      <c r="AA539" s="465">
        <f t="shared" si="198"/>
        <v>17265.028240962998</v>
      </c>
      <c r="AB539" s="429">
        <f t="shared" si="199"/>
        <v>0.42604452277571309</v>
      </c>
      <c r="AC539" s="454">
        <f t="shared" si="200"/>
        <v>111.47495157530423</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43.180722936000002</v>
      </c>
      <c r="V540" s="475">
        <f t="shared" si="193"/>
        <v>96.562637244000001</v>
      </c>
      <c r="W540" s="460">
        <f t="shared" si="194"/>
        <v>173.452035534</v>
      </c>
      <c r="X540" s="476">
        <f t="shared" si="195"/>
        <v>585.72482013499996</v>
      </c>
      <c r="Y540" s="476">
        <f t="shared" si="196"/>
        <v>1325.922664143</v>
      </c>
      <c r="Z540" s="478">
        <f t="shared" si="197"/>
        <v>9.4687001220000013</v>
      </c>
      <c r="AA540" s="465">
        <f t="shared" si="198"/>
        <v>2234.3115801140002</v>
      </c>
      <c r="AB540" s="429">
        <f t="shared" si="199"/>
        <v>5.513551426596585E-2</v>
      </c>
      <c r="AC540" s="454">
        <f t="shared" si="200"/>
        <v>92.68210120048461</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14.759036228999999</v>
      </c>
      <c r="V541" s="475">
        <f t="shared" si="193"/>
        <v>55.134079002</v>
      </c>
      <c r="W541" s="460">
        <f t="shared" si="194"/>
        <v>163.76532110900001</v>
      </c>
      <c r="X541" s="476">
        <f t="shared" si="195"/>
        <v>643.92803412299997</v>
      </c>
      <c r="Y541" s="476">
        <f t="shared" si="196"/>
        <v>1674.7171271600002</v>
      </c>
      <c r="Z541" s="478">
        <f t="shared" si="197"/>
        <v>13.705542312</v>
      </c>
      <c r="AA541" s="465">
        <f t="shared" si="198"/>
        <v>2566.0091399350003</v>
      </c>
      <c r="AB541" s="429">
        <f t="shared" si="199"/>
        <v>6.3320726975002475E-2</v>
      </c>
      <c r="AC541" s="454">
        <f t="shared" si="200"/>
        <v>109.49626356599249</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297.34939777200003</v>
      </c>
      <c r="V542" s="475">
        <f t="shared" si="193"/>
        <v>756.50018364000005</v>
      </c>
      <c r="W542" s="460">
        <f t="shared" si="194"/>
        <v>1029.1413576899999</v>
      </c>
      <c r="X542" s="476">
        <f t="shared" si="195"/>
        <v>4716.1310340869995</v>
      </c>
      <c r="Y542" s="476">
        <f t="shared" si="196"/>
        <v>12827.145912735001</v>
      </c>
      <c r="Z542" s="478">
        <f t="shared" si="197"/>
        <v>125.757176958</v>
      </c>
      <c r="AA542" s="465">
        <f t="shared" si="198"/>
        <v>19752.025062881999</v>
      </c>
      <c r="AB542" s="429">
        <f t="shared" si="199"/>
        <v>0.48741548373511989</v>
      </c>
      <c r="AC542" s="454">
        <f t="shared" si="200"/>
        <v>101.96635384754755</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4.6506022590000002</v>
      </c>
      <c r="V543" s="475">
        <f t="shared" si="193"/>
        <v>21.059703378000002</v>
      </c>
      <c r="W543" s="460">
        <f t="shared" si="194"/>
        <v>80.242348121999996</v>
      </c>
      <c r="X543" s="476">
        <f t="shared" si="195"/>
        <v>706.70310516200004</v>
      </c>
      <c r="Y543" s="476">
        <f t="shared" si="196"/>
        <v>2636.7350799790001</v>
      </c>
      <c r="Z543" s="478">
        <f t="shared" si="197"/>
        <v>10.046451198</v>
      </c>
      <c r="AA543" s="465">
        <f t="shared" si="198"/>
        <v>3459.4372900980002</v>
      </c>
      <c r="AB543" s="429">
        <f t="shared" si="199"/>
        <v>8.5367616476606456E-2</v>
      </c>
      <c r="AC543" s="454">
        <f t="shared" si="200"/>
        <v>135.99286504685813</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17.710056276</v>
      </c>
      <c r="V544" s="475">
        <f t="shared" si="193"/>
        <v>45.331358886000004</v>
      </c>
      <c r="W544" s="460">
        <f t="shared" si="194"/>
        <v>96.586738772000004</v>
      </c>
      <c r="X544" s="476">
        <f t="shared" si="195"/>
        <v>420.77535263100003</v>
      </c>
      <c r="Y544" s="476">
        <f t="shared" si="196"/>
        <v>1039.4705245540001</v>
      </c>
      <c r="Z544" s="478">
        <f t="shared" si="197"/>
        <v>39.377650158000002</v>
      </c>
      <c r="AA544" s="465">
        <f t="shared" si="198"/>
        <v>1659.2516812770002</v>
      </c>
      <c r="AB544" s="429">
        <f t="shared" si="199"/>
        <v>4.0944913662940487E-2</v>
      </c>
      <c r="AC544" s="454">
        <f t="shared" si="200"/>
        <v>102.92080028119403</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94.160291354999998</v>
      </c>
      <c r="V545" s="475">
        <f t="shared" si="193"/>
        <v>246.82000130999998</v>
      </c>
      <c r="W545" s="460">
        <f t="shared" si="194"/>
        <v>397.31587316499997</v>
      </c>
      <c r="X545" s="476">
        <f t="shared" si="195"/>
        <v>1745.0929939140001</v>
      </c>
      <c r="Y545" s="476">
        <f t="shared" si="196"/>
        <v>4314.6099954649999</v>
      </c>
      <c r="Z545" s="478">
        <f t="shared" si="197"/>
        <v>69.694960594000008</v>
      </c>
      <c r="AA545" s="465">
        <f t="shared" si="198"/>
        <v>6867.6941158029995</v>
      </c>
      <c r="AB545" s="429">
        <f t="shared" si="199"/>
        <v>0.16947226620775341</v>
      </c>
      <c r="AC545" s="454">
        <f t="shared" si="200"/>
        <v>100.7292371552098</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47.204576070000002</v>
      </c>
      <c r="V546" s="475">
        <f t="shared" si="193"/>
        <v>114.04262257200001</v>
      </c>
      <c r="W546" s="460">
        <f t="shared" si="194"/>
        <v>196.88079170299997</v>
      </c>
      <c r="X546" s="476">
        <f t="shared" si="195"/>
        <v>863.7450891709999</v>
      </c>
      <c r="Y546" s="476">
        <f t="shared" si="196"/>
        <v>2297.4616171430002</v>
      </c>
      <c r="Z546" s="478">
        <f t="shared" si="197"/>
        <v>27.062948205999998</v>
      </c>
      <c r="AA546" s="465">
        <f t="shared" si="198"/>
        <v>3546.3976448650001</v>
      </c>
      <c r="AB546" s="429">
        <f t="shared" si="199"/>
        <v>8.7513514087084202E-2</v>
      </c>
      <c r="AC546" s="454">
        <f t="shared" si="200"/>
        <v>103.54590532734058</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51.061694471999999</v>
      </c>
      <c r="V547" s="475">
        <f t="shared" si="193"/>
        <v>129.14939068199999</v>
      </c>
      <c r="W547" s="460">
        <f t="shared" si="194"/>
        <v>184.253025761</v>
      </c>
      <c r="X547" s="476">
        <f t="shared" si="195"/>
        <v>808.99446416400008</v>
      </c>
      <c r="Y547" s="476">
        <f t="shared" si="196"/>
        <v>1844.697397851</v>
      </c>
      <c r="Z547" s="478">
        <f t="shared" si="197"/>
        <v>35.553414260000004</v>
      </c>
      <c r="AA547" s="465">
        <f t="shared" si="198"/>
        <v>3053.7093871900001</v>
      </c>
      <c r="AB547" s="429">
        <f t="shared" si="199"/>
        <v>7.5355576625950063E-2</v>
      </c>
      <c r="AC547" s="454">
        <f t="shared" si="200"/>
        <v>96.153226293110492</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195.304049499</v>
      </c>
      <c r="V548" s="475">
        <f t="shared" si="193"/>
        <v>475.04688532199998</v>
      </c>
      <c r="W548" s="460">
        <f t="shared" si="194"/>
        <v>785.97992982000005</v>
      </c>
      <c r="X548" s="476">
        <f t="shared" si="195"/>
        <v>3536.8014526820002</v>
      </c>
      <c r="Y548" s="476">
        <f t="shared" si="196"/>
        <v>8877.102220140001</v>
      </c>
      <c r="Z548" s="478">
        <f t="shared" si="197"/>
        <v>108.757458082</v>
      </c>
      <c r="AA548" s="465">
        <f t="shared" si="198"/>
        <v>13978.991995545002</v>
      </c>
      <c r="AB548" s="429">
        <f t="shared" si="199"/>
        <v>0.34495587788828846</v>
      </c>
      <c r="AC548" s="454">
        <f t="shared" si="200"/>
        <v>101.86694604204409</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44.584530201</v>
      </c>
      <c r="V549" s="475">
        <f t="shared" si="193"/>
        <v>101.82602745</v>
      </c>
      <c r="W549" s="460">
        <f t="shared" si="194"/>
        <v>182.32949731799999</v>
      </c>
      <c r="X549" s="476">
        <f t="shared" si="195"/>
        <v>925.83759270100006</v>
      </c>
      <c r="Y549" s="476">
        <f t="shared" si="196"/>
        <v>2344.856783577</v>
      </c>
      <c r="Z549" s="478">
        <f t="shared" si="197"/>
        <v>42.229849522000002</v>
      </c>
      <c r="AA549" s="465">
        <f t="shared" si="198"/>
        <v>3641.6642807690005</v>
      </c>
      <c r="AB549" s="429">
        <f t="shared" si="199"/>
        <v>8.9864383594141756E-2</v>
      </c>
      <c r="AC549" s="454">
        <f t="shared" si="200"/>
        <v>105.31045291537203</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106.55718047399999</v>
      </c>
      <c r="V550" s="475">
        <f t="shared" si="193"/>
        <v>253.081230678</v>
      </c>
      <c r="W550" s="460">
        <f t="shared" si="194"/>
        <v>426.39483468600002</v>
      </c>
      <c r="X550" s="476">
        <f t="shared" si="195"/>
        <v>1928.8414375739999</v>
      </c>
      <c r="Y550" s="476">
        <f t="shared" si="196"/>
        <v>4673.3788214189999</v>
      </c>
      <c r="Z550" s="478">
        <f t="shared" si="197"/>
        <v>53.791728354</v>
      </c>
      <c r="AA550" s="465">
        <f t="shared" si="198"/>
        <v>7442.0452331850001</v>
      </c>
      <c r="AB550" s="429">
        <f t="shared" si="199"/>
        <v>0.18364537639880071</v>
      </c>
      <c r="AC550" s="454">
        <f t="shared" si="200"/>
        <v>101.14243367084997</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105.98911298100001</v>
      </c>
      <c r="V551" s="475">
        <f t="shared" si="193"/>
        <v>267.22534699799996</v>
      </c>
      <c r="W551" s="460">
        <f t="shared" si="194"/>
        <v>502.55741383099996</v>
      </c>
      <c r="X551" s="476">
        <f t="shared" si="195"/>
        <v>2233.6312053790002</v>
      </c>
      <c r="Y551" s="476">
        <f t="shared" si="196"/>
        <v>6181.9674262500002</v>
      </c>
      <c r="Z551" s="478">
        <f t="shared" si="197"/>
        <v>96.932987284000006</v>
      </c>
      <c r="AA551" s="465">
        <f t="shared" si="198"/>
        <v>9388.3034927230019</v>
      </c>
      <c r="AB551" s="429">
        <f t="shared" si="199"/>
        <v>0.23167267527201169</v>
      </c>
      <c r="AC551" s="454">
        <f t="shared" si="200"/>
        <v>106.26709180074414</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27.396164039999999</v>
      </c>
      <c r="V552" s="475">
        <f t="shared" si="193"/>
        <v>45.611023698000004</v>
      </c>
      <c r="W552" s="460">
        <f t="shared" si="194"/>
        <v>62.732423189999999</v>
      </c>
      <c r="X552" s="476">
        <f t="shared" si="195"/>
        <v>287.39733269999999</v>
      </c>
      <c r="Y552" s="476">
        <f t="shared" si="196"/>
        <v>795.589626909</v>
      </c>
      <c r="Z552" s="478">
        <f t="shared" si="197"/>
        <v>17.348668021999998</v>
      </c>
      <c r="AA552" s="465">
        <f t="shared" si="198"/>
        <v>1236.0752385590001</v>
      </c>
      <c r="AB552" s="429">
        <f t="shared" si="199"/>
        <v>3.0502300823191199E-2</v>
      </c>
      <c r="AC552" s="454">
        <f t="shared" si="200"/>
        <v>98.103782412996992</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140.34015816299998</v>
      </c>
      <c r="V553" s="475">
        <f t="shared" si="193"/>
        <v>397.30368925800002</v>
      </c>
      <c r="W553" s="460">
        <f t="shared" si="194"/>
        <v>672.36366885200005</v>
      </c>
      <c r="X553" s="476">
        <f t="shared" si="195"/>
        <v>3559.5474134579999</v>
      </c>
      <c r="Y553" s="476">
        <f t="shared" si="196"/>
        <v>8998.9342345210007</v>
      </c>
      <c r="Z553" s="478">
        <f t="shared" si="197"/>
        <v>53.170383307999998</v>
      </c>
      <c r="AA553" s="465">
        <f t="shared" si="198"/>
        <v>13821.659547560001</v>
      </c>
      <c r="AB553" s="429">
        <f t="shared" si="199"/>
        <v>0.34107342679794689</v>
      </c>
      <c r="AC553" s="454">
        <f t="shared" si="200"/>
        <v>107.64007490676282</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76.860802043999996</v>
      </c>
      <c r="V554" s="475">
        <f t="shared" si="193"/>
        <v>197.34069803399998</v>
      </c>
      <c r="W554" s="460">
        <f t="shared" si="194"/>
        <v>344.02183067700003</v>
      </c>
      <c r="X554" s="476">
        <f t="shared" si="195"/>
        <v>1885.3319390449999</v>
      </c>
      <c r="Y554" s="476">
        <f t="shared" si="196"/>
        <v>5259.7818823549997</v>
      </c>
      <c r="Z554" s="478">
        <f t="shared" si="197"/>
        <v>60.352137034000002</v>
      </c>
      <c r="AA554" s="465">
        <f t="shared" si="198"/>
        <v>7823.6892891890002</v>
      </c>
      <c r="AB554" s="429">
        <f t="shared" si="199"/>
        <v>0.19306310554705855</v>
      </c>
      <c r="AC554" s="454">
        <f t="shared" si="200"/>
        <v>110.66810438074069</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58.199672129999996</v>
      </c>
      <c r="V555" s="475">
        <f t="shared" si="193"/>
        <v>164.496018564</v>
      </c>
      <c r="W555" s="460">
        <f t="shared" si="194"/>
        <v>269.93526925899999</v>
      </c>
      <c r="X555" s="476">
        <f t="shared" si="195"/>
        <v>1163.162246916</v>
      </c>
      <c r="Y555" s="476">
        <f t="shared" si="196"/>
        <v>3103.4895468499999</v>
      </c>
      <c r="Z555" s="478">
        <f t="shared" si="197"/>
        <v>36.68727286</v>
      </c>
      <c r="AA555" s="465">
        <f t="shared" si="198"/>
        <v>4795.9700265789998</v>
      </c>
      <c r="AB555" s="429">
        <f t="shared" si="199"/>
        <v>0.11834888033212417</v>
      </c>
      <c r="AC555" s="454">
        <f t="shared" si="200"/>
        <v>103.49667860992946</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66.752095883999999</v>
      </c>
      <c r="V556" s="475">
        <f t="shared" si="193"/>
        <v>166.71659338800001</v>
      </c>
      <c r="W556" s="460">
        <f t="shared" si="194"/>
        <v>261.694893584</v>
      </c>
      <c r="X556" s="476">
        <f t="shared" si="195"/>
        <v>1179.7317923539999</v>
      </c>
      <c r="Y556" s="476">
        <f t="shared" si="196"/>
        <v>2968.9325105440003</v>
      </c>
      <c r="Z556" s="478">
        <f t="shared" si="197"/>
        <v>53.513786326000002</v>
      </c>
      <c r="AA556" s="465">
        <f t="shared" si="198"/>
        <v>4697.3416720799996</v>
      </c>
      <c r="AB556" s="429">
        <f t="shared" si="199"/>
        <v>0.11591505458691145</v>
      </c>
      <c r="AC556" s="454">
        <f t="shared" si="200"/>
        <v>101.01824240249861</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104.877586503</v>
      </c>
      <c r="V557" s="475">
        <f t="shared" si="193"/>
        <v>263.79374862599997</v>
      </c>
      <c r="W557" s="460">
        <f t="shared" si="194"/>
        <v>460.52573013599999</v>
      </c>
      <c r="X557" s="476">
        <f t="shared" si="195"/>
        <v>2088.3105509500001</v>
      </c>
      <c r="Y557" s="476">
        <f t="shared" si="196"/>
        <v>5421.6979388110003</v>
      </c>
      <c r="Z557" s="478">
        <f t="shared" si="197"/>
        <v>74.202097956000003</v>
      </c>
      <c r="AA557" s="465">
        <f t="shared" si="198"/>
        <v>8413.4076529820013</v>
      </c>
      <c r="AB557" s="429">
        <f t="shared" si="199"/>
        <v>0.20761542920200379</v>
      </c>
      <c r="AC557" s="454">
        <f t="shared" si="200"/>
        <v>103.96260924320065</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225.65624188200002</v>
      </c>
      <c r="V558" s="475">
        <f t="shared" si="193"/>
        <v>517.40347514400003</v>
      </c>
      <c r="W558" s="460">
        <f t="shared" si="194"/>
        <v>764.62528092000002</v>
      </c>
      <c r="X558" s="476">
        <f t="shared" si="195"/>
        <v>3099.7922836490002</v>
      </c>
      <c r="Y558" s="476">
        <f t="shared" si="196"/>
        <v>7573.4055708080004</v>
      </c>
      <c r="Z558" s="478">
        <f t="shared" si="197"/>
        <v>126.468957636</v>
      </c>
      <c r="AA558" s="465">
        <f t="shared" si="198"/>
        <v>12307.351810038999</v>
      </c>
      <c r="AB558" s="429">
        <f t="shared" si="199"/>
        <v>0.30370525639223667</v>
      </c>
      <c r="AC558" s="454">
        <f t="shared" si="200"/>
        <v>95.987823694591086</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36.556256399999995</v>
      </c>
      <c r="V559" s="475">
        <f t="shared" si="193"/>
        <v>95.373076913999995</v>
      </c>
      <c r="W559" s="460">
        <f t="shared" si="194"/>
        <v>173.12511721000001</v>
      </c>
      <c r="X559" s="476">
        <f t="shared" si="195"/>
        <v>791.70187011400003</v>
      </c>
      <c r="Y559" s="476">
        <f t="shared" si="196"/>
        <v>2137.3979048729998</v>
      </c>
      <c r="Z559" s="478">
        <f t="shared" si="197"/>
        <v>63.431528006000001</v>
      </c>
      <c r="AA559" s="465">
        <f t="shared" si="198"/>
        <v>3297.5857535169998</v>
      </c>
      <c r="AB559" s="429">
        <f t="shared" si="199"/>
        <v>8.1373649035559173E-2</v>
      </c>
      <c r="AC559" s="454">
        <f t="shared" si="200"/>
        <v>104.96932101787917</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55.481173871999999</v>
      </c>
      <c r="V560" s="475">
        <f t="shared" si="193"/>
        <v>125.72505898200001</v>
      </c>
      <c r="W560" s="460">
        <f t="shared" si="194"/>
        <v>234.95138247599999</v>
      </c>
      <c r="X560" s="476">
        <f t="shared" si="195"/>
        <v>1156.2898936920001</v>
      </c>
      <c r="Y560" s="476">
        <f t="shared" si="196"/>
        <v>3357.6004675290001</v>
      </c>
      <c r="Z560" s="478">
        <f t="shared" si="197"/>
        <v>75.732998656000007</v>
      </c>
      <c r="AA560" s="465">
        <f t="shared" si="198"/>
        <v>5005.7809752069998</v>
      </c>
      <c r="AB560" s="429">
        <f t="shared" si="199"/>
        <v>0.12352632946419405</v>
      </c>
      <c r="AC560" s="454">
        <f t="shared" si="200"/>
        <v>108.68741068803462</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28.993246460999998</v>
      </c>
      <c r="V561" s="475">
        <f t="shared" si="193"/>
        <v>57.847090410000007</v>
      </c>
      <c r="W561" s="460">
        <f t="shared" si="194"/>
        <v>82.102545116999991</v>
      </c>
      <c r="X561" s="476">
        <f t="shared" si="195"/>
        <v>330.15464732199996</v>
      </c>
      <c r="Y561" s="476">
        <f t="shared" si="196"/>
        <v>1056.0988295550001</v>
      </c>
      <c r="Z561" s="478">
        <f t="shared" si="197"/>
        <v>35.861462322000001</v>
      </c>
      <c r="AA561" s="465">
        <f t="shared" si="198"/>
        <v>1591.0578211870002</v>
      </c>
      <c r="AB561" s="429">
        <f t="shared" si="199"/>
        <v>3.9262111864253289E-2</v>
      </c>
      <c r="AC561" s="454">
        <f t="shared" si="200"/>
        <v>100.52992647732357</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306.05923976399998</v>
      </c>
      <c r="V562" s="475">
        <f t="shared" si="193"/>
        <v>728.56997456399995</v>
      </c>
      <c r="W562" s="460">
        <f t="shared" si="194"/>
        <v>1238.171124988</v>
      </c>
      <c r="X562" s="476">
        <f t="shared" si="195"/>
        <v>5767.1106075340003</v>
      </c>
      <c r="Y562" s="476">
        <f t="shared" si="196"/>
        <v>14432.687167513999</v>
      </c>
      <c r="Z562" s="478">
        <f t="shared" si="197"/>
        <v>134.25053940199999</v>
      </c>
      <c r="AA562" s="465">
        <f t="shared" si="198"/>
        <v>22606.848653765999</v>
      </c>
      <c r="AB562" s="429">
        <f t="shared" si="199"/>
        <v>0.55786320831522063</v>
      </c>
      <c r="AC562" s="454">
        <f t="shared" si="200"/>
        <v>103.05260659214295</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49.706892167999996</v>
      </c>
      <c r="V563" s="475">
        <f t="shared" si="193"/>
        <v>100.50985731600001</v>
      </c>
      <c r="W563" s="460">
        <f t="shared" si="194"/>
        <v>184.30027791199998</v>
      </c>
      <c r="X563" s="476">
        <f t="shared" si="195"/>
        <v>807.010633192</v>
      </c>
      <c r="Y563" s="476">
        <f t="shared" si="196"/>
        <v>2001.389511352</v>
      </c>
      <c r="Z563" s="478">
        <f t="shared" si="197"/>
        <v>51.366571829999998</v>
      </c>
      <c r="AA563" s="465">
        <f t="shared" si="198"/>
        <v>3194.28374377</v>
      </c>
      <c r="AB563" s="429">
        <f t="shared" si="199"/>
        <v>7.882449273936433E-2</v>
      </c>
      <c r="AC563" s="454">
        <f t="shared" si="200"/>
        <v>100.26258526935052</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38.863761050999997</v>
      </c>
      <c r="V564" s="475">
        <f t="shared" si="193"/>
        <v>94.502267459999999</v>
      </c>
      <c r="W564" s="460">
        <f t="shared" si="194"/>
        <v>152.12402039</v>
      </c>
      <c r="X564" s="476">
        <f t="shared" si="195"/>
        <v>666.11783448999995</v>
      </c>
      <c r="Y564" s="476">
        <f t="shared" si="196"/>
        <v>1651.9748221899999</v>
      </c>
      <c r="Z564" s="478">
        <f t="shared" si="197"/>
        <v>31.732948982</v>
      </c>
      <c r="AA564" s="465">
        <f t="shared" si="198"/>
        <v>2635.315654563</v>
      </c>
      <c r="AB564" s="429">
        <f t="shared" si="199"/>
        <v>6.503098545461948E-2</v>
      </c>
      <c r="AC564" s="454">
        <f t="shared" si="200"/>
        <v>100.03245900581665</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98.126038254000008</v>
      </c>
      <c r="V565" s="475">
        <f t="shared" si="193"/>
        <v>228.26302637399999</v>
      </c>
      <c r="W565" s="460">
        <f t="shared" si="194"/>
        <v>419.35032592100004</v>
      </c>
      <c r="X565" s="476">
        <f t="shared" si="195"/>
        <v>2162.3636531739999</v>
      </c>
      <c r="Y565" s="476">
        <f t="shared" si="196"/>
        <v>6019.0160113929996</v>
      </c>
      <c r="Z565" s="478">
        <f t="shared" si="197"/>
        <v>86.712368540000014</v>
      </c>
      <c r="AA565" s="465">
        <f t="shared" si="198"/>
        <v>9013.831423656</v>
      </c>
      <c r="AB565" s="429">
        <f t="shared" si="199"/>
        <v>0.22243192734320402</v>
      </c>
      <c r="AC565" s="454">
        <f t="shared" si="200"/>
        <v>109.09805287754151</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226.340618694</v>
      </c>
      <c r="V566" s="475">
        <f t="shared" si="193"/>
        <v>504.14216615999999</v>
      </c>
      <c r="W566" s="460">
        <f t="shared" si="194"/>
        <v>867.92253158100004</v>
      </c>
      <c r="X566" s="476">
        <f t="shared" si="195"/>
        <v>4020.733266099</v>
      </c>
      <c r="Y566" s="476">
        <f t="shared" si="196"/>
        <v>9847.9449702479997</v>
      </c>
      <c r="Z566" s="478">
        <f t="shared" si="197"/>
        <v>61.029171980000001</v>
      </c>
      <c r="AA566" s="465">
        <f t="shared" si="198"/>
        <v>15528.112724762001</v>
      </c>
      <c r="AB566" s="429">
        <f t="shared" si="199"/>
        <v>0.38318311925678611</v>
      </c>
      <c r="AC566" s="454">
        <f t="shared" si="200"/>
        <v>102.20458735185758</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422.41563813900001</v>
      </c>
      <c r="V567" s="475">
        <f t="shared" si="193"/>
        <v>998.01189709200003</v>
      </c>
      <c r="W567" s="460">
        <f t="shared" si="194"/>
        <v>1646.306865301</v>
      </c>
      <c r="X567" s="476">
        <f t="shared" si="195"/>
        <v>7321.6596559700001</v>
      </c>
      <c r="Y567" s="476">
        <f t="shared" si="196"/>
        <v>18255.645720157998</v>
      </c>
      <c r="Z567" s="478">
        <f t="shared" si="197"/>
        <v>193.67306275799999</v>
      </c>
      <c r="AA567" s="465">
        <f t="shared" si="198"/>
        <v>28837.712839418</v>
      </c>
      <c r="AB567" s="429">
        <f t="shared" si="199"/>
        <v>0.71162059124020338</v>
      </c>
      <c r="AC567" s="454">
        <f t="shared" si="200"/>
        <v>101.23184926363548</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42.277007192999996</v>
      </c>
      <c r="V568" s="475">
        <f t="shared" si="193"/>
        <v>106.70650457399999</v>
      </c>
      <c r="W568" s="460">
        <f t="shared" si="194"/>
        <v>189.31584742300001</v>
      </c>
      <c r="X568" s="476">
        <f t="shared" si="195"/>
        <v>933.07430668299992</v>
      </c>
      <c r="Y568" s="476">
        <f t="shared" si="196"/>
        <v>2775.0325629180002</v>
      </c>
      <c r="Z568" s="478">
        <f t="shared" si="197"/>
        <v>44.496563369999997</v>
      </c>
      <c r="AA568" s="465">
        <f t="shared" si="198"/>
        <v>4090.902792161</v>
      </c>
      <c r="AB568" s="429">
        <f t="shared" si="199"/>
        <v>0.10095012319023294</v>
      </c>
      <c r="AC568" s="454">
        <f t="shared" si="200"/>
        <v>109.91335273159208</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209.31408784500002</v>
      </c>
      <c r="V569" s="475">
        <f t="shared" si="193"/>
        <v>511.39267039800001</v>
      </c>
      <c r="W569" s="460">
        <f t="shared" si="194"/>
        <v>775.29721665800002</v>
      </c>
      <c r="X569" s="476">
        <f t="shared" si="195"/>
        <v>2964.0623722679998</v>
      </c>
      <c r="Y569" s="476">
        <f t="shared" si="196"/>
        <v>7325.3782186199996</v>
      </c>
      <c r="Z569" s="478">
        <f t="shared" si="197"/>
        <v>156.22629268400001</v>
      </c>
      <c r="AA569" s="465">
        <f t="shared" si="198"/>
        <v>11941.670858472999</v>
      </c>
      <c r="AB569" s="429">
        <f t="shared" si="199"/>
        <v>0.29468144453837231</v>
      </c>
      <c r="AC569" s="454">
        <f t="shared" si="200"/>
        <v>95.534357891791672</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117.37344200699999</v>
      </c>
      <c r="V571" s="475">
        <f t="shared" si="193"/>
        <v>288.88089852600001</v>
      </c>
      <c r="W571" s="460">
        <f t="shared" si="194"/>
        <v>540.18182816900003</v>
      </c>
      <c r="X571" s="476">
        <f t="shared" si="195"/>
        <v>2489.766202112</v>
      </c>
      <c r="Y571" s="476">
        <f t="shared" si="196"/>
        <v>7120.7081529429997</v>
      </c>
      <c r="Z571" s="478">
        <f t="shared" si="197"/>
        <v>115.140084444</v>
      </c>
      <c r="AA571" s="465">
        <f t="shared" si="198"/>
        <v>10672.050608201</v>
      </c>
      <c r="AB571" s="429">
        <f t="shared" si="199"/>
        <v>0.26335136235813345</v>
      </c>
      <c r="AC571" s="454">
        <f t="shared" si="200"/>
        <v>107.79307064994428</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23.317910252999997</v>
      </c>
      <c r="V572" s="475">
        <f t="shared" si="193"/>
        <v>79.192825686000006</v>
      </c>
      <c r="W572" s="460">
        <f t="shared" si="194"/>
        <v>131.35536106200001</v>
      </c>
      <c r="X572" s="476">
        <f t="shared" si="195"/>
        <v>689.79180836599994</v>
      </c>
      <c r="Y572" s="476">
        <f t="shared" si="196"/>
        <v>2079.716720466</v>
      </c>
      <c r="Z572" s="478">
        <f t="shared" si="197"/>
        <v>31.834151006000003</v>
      </c>
      <c r="AA572" s="465">
        <f t="shared" si="198"/>
        <v>3035.2087768390002</v>
      </c>
      <c r="AB572" s="429">
        <f t="shared" si="199"/>
        <v>7.4899041971152908E-2</v>
      </c>
      <c r="AC572" s="454">
        <f t="shared" si="200"/>
        <v>112.54355654699101</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17.684749569000001</v>
      </c>
      <c r="V573" s="475">
        <f t="shared" si="193"/>
        <v>49.100312213999999</v>
      </c>
      <c r="W573" s="460">
        <f t="shared" si="194"/>
        <v>58.782154632000001</v>
      </c>
      <c r="X573" s="476">
        <f t="shared" si="195"/>
        <v>307.93603024700002</v>
      </c>
      <c r="Y573" s="476">
        <f t="shared" si="196"/>
        <v>763.68255355700001</v>
      </c>
      <c r="Z573" s="478">
        <f t="shared" si="197"/>
        <v>25.960776981999999</v>
      </c>
      <c r="AA573" s="465">
        <f t="shared" si="198"/>
        <v>1223.1465772010001</v>
      </c>
      <c r="AB573" s="429">
        <f t="shared" si="199"/>
        <v>3.0183263675871094E-2</v>
      </c>
      <c r="AC573" s="454">
        <f t="shared" si="200"/>
        <v>99.723510092551152</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112.47954429900001</v>
      </c>
      <c r="V574" s="475">
        <f t="shared" si="193"/>
        <v>288.56178315</v>
      </c>
      <c r="W574" s="460">
        <f t="shared" si="194"/>
        <v>465.43731815900003</v>
      </c>
      <c r="X574" s="476">
        <f t="shared" si="195"/>
        <v>2038.0482823690002</v>
      </c>
      <c r="Y574" s="476">
        <f t="shared" si="196"/>
        <v>5054.3676727390002</v>
      </c>
      <c r="Z574" s="478">
        <f t="shared" si="197"/>
        <v>100.15276929000001</v>
      </c>
      <c r="AA574" s="465">
        <f t="shared" si="198"/>
        <v>8059.0473700060002</v>
      </c>
      <c r="AB574" s="429">
        <f t="shared" si="199"/>
        <v>0.1988709744844043</v>
      </c>
      <c r="AC574" s="454">
        <f t="shared" si="200"/>
        <v>100.41027977300909</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182.20138500300001</v>
      </c>
      <c r="V575" s="475">
        <f t="shared" si="193"/>
        <v>438.70883201999999</v>
      </c>
      <c r="W575" s="460">
        <f t="shared" si="194"/>
        <v>799.58871594499999</v>
      </c>
      <c r="X575" s="476">
        <f t="shared" si="195"/>
        <v>3519.3368833139998</v>
      </c>
      <c r="Y575" s="476">
        <f t="shared" si="196"/>
        <v>9316.1168146199998</v>
      </c>
      <c r="Z575" s="478">
        <f t="shared" si="197"/>
        <v>117.102705356</v>
      </c>
      <c r="AA575" s="465">
        <f t="shared" si="198"/>
        <v>14373.055336257999</v>
      </c>
      <c r="AB575" s="429">
        <f t="shared" si="199"/>
        <v>0.35468007443139865</v>
      </c>
      <c r="AC575" s="454">
        <f t="shared" si="200"/>
        <v>104.21513597258374</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261.221900124</v>
      </c>
      <c r="V576" s="475">
        <f t="shared" si="193"/>
        <v>634.26400639199994</v>
      </c>
      <c r="W576" s="460">
        <f t="shared" si="194"/>
        <v>1058.0562005419999</v>
      </c>
      <c r="X576" s="476">
        <f t="shared" si="195"/>
        <v>4632.9968355219999</v>
      </c>
      <c r="Y576" s="476">
        <f t="shared" si="196"/>
        <v>11752.583739665999</v>
      </c>
      <c r="Z576" s="478">
        <f t="shared" si="197"/>
        <v>160.02136858399999</v>
      </c>
      <c r="AA576" s="465">
        <f t="shared" si="198"/>
        <v>18499.144050829997</v>
      </c>
      <c r="AB576" s="429">
        <f t="shared" si="199"/>
        <v>0.45649847129676235</v>
      </c>
      <c r="AC576" s="454">
        <f t="shared" si="200"/>
        <v>101.53654121921174</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96.986681298000008</v>
      </c>
      <c r="V577" s="475">
        <f t="shared" si="193"/>
        <v>263.30279045399999</v>
      </c>
      <c r="W577" s="460">
        <f t="shared" si="194"/>
        <v>452.71895097599997</v>
      </c>
      <c r="X577" s="476">
        <f t="shared" si="195"/>
        <v>2147.831800465</v>
      </c>
      <c r="Y577" s="476">
        <f t="shared" si="196"/>
        <v>6343.2246437559998</v>
      </c>
      <c r="Z577" s="478">
        <f t="shared" si="197"/>
        <v>76.105020390000007</v>
      </c>
      <c r="AA577" s="465">
        <f t="shared" si="198"/>
        <v>9380.1698873389996</v>
      </c>
      <c r="AB577" s="429">
        <f t="shared" si="199"/>
        <v>0.2314719644491906</v>
      </c>
      <c r="AC577" s="454">
        <f t="shared" si="200"/>
        <v>109.1729697813787</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61.895805971999998</v>
      </c>
      <c r="V578" s="475">
        <f t="shared" si="193"/>
        <v>138.308698314</v>
      </c>
      <c r="W578" s="460">
        <f t="shared" si="194"/>
        <v>207.130051517</v>
      </c>
      <c r="X578" s="476">
        <f t="shared" si="195"/>
        <v>676.384413612</v>
      </c>
      <c r="Y578" s="476">
        <f t="shared" si="196"/>
        <v>1644.7948794199999</v>
      </c>
      <c r="Z578" s="478">
        <f t="shared" si="197"/>
        <v>33.530390333999996</v>
      </c>
      <c r="AA578" s="465">
        <f t="shared" si="198"/>
        <v>2762.0442391689999</v>
      </c>
      <c r="AB578" s="429">
        <f t="shared" si="199"/>
        <v>6.8158233125283782E-2</v>
      </c>
      <c r="AC578" s="454">
        <f t="shared" si="200"/>
        <v>90.118927734351217</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203.68824843900001</v>
      </c>
      <c r="V579" s="475">
        <f t="shared" si="193"/>
        <v>538.17151291200003</v>
      </c>
      <c r="W579" s="460">
        <f t="shared" si="194"/>
        <v>896.551455852</v>
      </c>
      <c r="X579" s="476">
        <f t="shared" si="195"/>
        <v>4242.5337821470002</v>
      </c>
      <c r="Y579" s="476">
        <f t="shared" si="196"/>
        <v>11573.273774215999</v>
      </c>
      <c r="Z579" s="478">
        <f t="shared" si="197"/>
        <v>96.898641798</v>
      </c>
      <c r="AA579" s="465">
        <f t="shared" si="198"/>
        <v>17551.117415363999</v>
      </c>
      <c r="AB579" s="429">
        <f t="shared" si="199"/>
        <v>0.43310426945424929</v>
      </c>
      <c r="AC579" s="454">
        <f t="shared" si="200"/>
        <v>106.41896930079957</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212.63882982600001</v>
      </c>
      <c r="V580" s="475">
        <f t="shared" si="193"/>
        <v>561.152702826</v>
      </c>
      <c r="W580" s="460">
        <f t="shared" si="194"/>
        <v>899.67692289400009</v>
      </c>
      <c r="X580" s="476">
        <f t="shared" si="195"/>
        <v>4030.249994193</v>
      </c>
      <c r="Y580" s="476">
        <f t="shared" si="196"/>
        <v>10730.210302504</v>
      </c>
      <c r="Z580" s="478">
        <f t="shared" si="197"/>
        <v>126.27619909799999</v>
      </c>
      <c r="AA580" s="465">
        <f t="shared" si="198"/>
        <v>16560.204951340998</v>
      </c>
      <c r="AB580" s="429">
        <f t="shared" si="199"/>
        <v>0.40865178539485242</v>
      </c>
      <c r="AC580" s="454">
        <f t="shared" si="200"/>
        <v>103.57291654038919</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13.948720902</v>
      </c>
      <c r="V581" s="475">
        <f t="shared" si="193"/>
        <v>41.081290344000003</v>
      </c>
      <c r="W581" s="460">
        <f t="shared" si="194"/>
        <v>81.991940395</v>
      </c>
      <c r="X581" s="476">
        <f t="shared" si="195"/>
        <v>396.23436992699999</v>
      </c>
      <c r="Y581" s="476">
        <f t="shared" si="196"/>
        <v>1216.4672898840001</v>
      </c>
      <c r="Z581" s="478">
        <f t="shared" si="197"/>
        <v>23.579133606000003</v>
      </c>
      <c r="AA581" s="465">
        <f t="shared" si="198"/>
        <v>1773.302745058</v>
      </c>
      <c r="AB581" s="429">
        <f t="shared" si="199"/>
        <v>4.375932151460863E-2</v>
      </c>
      <c r="AC581" s="454">
        <f t="shared" si="200"/>
        <v>112.50314419593883</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243.340683813</v>
      </c>
      <c r="V582" s="475">
        <f t="shared" si="193"/>
        <v>672.74690599799999</v>
      </c>
      <c r="W582" s="460">
        <f t="shared" si="194"/>
        <v>1168.9728505770001</v>
      </c>
      <c r="X582" s="476">
        <f t="shared" si="195"/>
        <v>5467.0759459670007</v>
      </c>
      <c r="Y582" s="476">
        <f t="shared" si="196"/>
        <v>14346.936767702002</v>
      </c>
      <c r="Z582" s="478">
        <f t="shared" si="197"/>
        <v>147.75453032199999</v>
      </c>
      <c r="AA582" s="465">
        <f t="shared" si="198"/>
        <v>22046.827684379004</v>
      </c>
      <c r="AB582" s="429">
        <f t="shared" si="199"/>
        <v>0.54404371938552476</v>
      </c>
      <c r="AC582" s="454">
        <f t="shared" si="200"/>
        <v>105.77194327418292</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48.406146797999995</v>
      </c>
      <c r="V583" s="475">
        <f t="shared" si="193"/>
        <v>148.14892985400002</v>
      </c>
      <c r="W583" s="460">
        <f t="shared" si="194"/>
        <v>239.56246061900001</v>
      </c>
      <c r="X583" s="476">
        <f t="shared" si="195"/>
        <v>1134.0073845080001</v>
      </c>
      <c r="Y583" s="476">
        <f t="shared" si="196"/>
        <v>2997.2812673650001</v>
      </c>
      <c r="Z583" s="478">
        <f t="shared" si="197"/>
        <v>83.103410894000007</v>
      </c>
      <c r="AA583" s="465">
        <f t="shared" si="198"/>
        <v>4650.5096000379999</v>
      </c>
      <c r="AB583" s="429">
        <f t="shared" si="199"/>
        <v>0.11475939196619288</v>
      </c>
      <c r="AC583" s="454">
        <f t="shared" si="200"/>
        <v>104.65389596028866</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189.00324092700001</v>
      </c>
      <c r="V584" s="475">
        <f t="shared" si="193"/>
        <v>477.00865931399994</v>
      </c>
      <c r="W584" s="460">
        <f t="shared" si="194"/>
        <v>767.85961825099992</v>
      </c>
      <c r="X584" s="476">
        <f t="shared" si="195"/>
        <v>3362.2894319409997</v>
      </c>
      <c r="Y584" s="476">
        <f t="shared" si="196"/>
        <v>8520.0593483390003</v>
      </c>
      <c r="Z584" s="478">
        <f t="shared" si="197"/>
        <v>109.672694138</v>
      </c>
      <c r="AA584" s="465">
        <f t="shared" si="198"/>
        <v>13425.89299291</v>
      </c>
      <c r="AB584" s="429">
        <f t="shared" si="199"/>
        <v>0.33130720049624912</v>
      </c>
      <c r="AC584" s="454">
        <f t="shared" si="200"/>
        <v>101.27783236683227</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313.191742605</v>
      </c>
      <c r="V585" s="475">
        <f t="shared" ref="V585:V648" si="214">IFERROR(V$5*I585,"")</f>
        <v>804.76626324600011</v>
      </c>
      <c r="W585" s="460">
        <f t="shared" ref="W585:W648" si="215">IFERROR(W$5*K585,"")</f>
        <v>1435.932579154</v>
      </c>
      <c r="X585" s="476">
        <f t="shared" ref="X585:X648" si="216">IFERROR(X$5*M585,"")</f>
        <v>6747.0951337079996</v>
      </c>
      <c r="Y585" s="476">
        <f t="shared" ref="Y585:Y648" si="217">IFERROR(Y$5*O585,"")</f>
        <v>17265.811153590999</v>
      </c>
      <c r="Z585" s="478">
        <f t="shared" ref="Z585:Z648" si="218">IFERROR(Z$5*Q585,"")</f>
        <v>183.75553102200001</v>
      </c>
      <c r="AA585" s="465">
        <f t="shared" ref="AA585:AA648" si="219">IFERROR(SUM(U585:Z585),"")</f>
        <v>26750.552403326001</v>
      </c>
      <c r="AB585" s="429">
        <f t="shared" ref="AB585:AB648" si="220">IF(OR(AA585="", AA585=0), "", AA585/$AA$5)</f>
        <v>0.66011628672702594</v>
      </c>
      <c r="AC585" s="454">
        <f t="shared" ref="AC585:AC648" si="221">IF(OR(AB585="", AB585=0), "", IF(AN585&gt;0, AB585/AN585*100, ""))</f>
        <v>105.04605242396488</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226.35971756999999</v>
      </c>
      <c r="V586" s="475">
        <f t="shared" si="214"/>
        <v>603.00819846000002</v>
      </c>
      <c r="W586" s="460">
        <f t="shared" si="215"/>
        <v>917.251047664</v>
      </c>
      <c r="X586" s="476">
        <f t="shared" si="216"/>
        <v>3891.9594963230002</v>
      </c>
      <c r="Y586" s="476">
        <f t="shared" si="217"/>
        <v>9682.750852313</v>
      </c>
      <c r="Z586" s="478">
        <f t="shared" si="218"/>
        <v>136.12985183000001</v>
      </c>
      <c r="AA586" s="465">
        <f t="shared" si="219"/>
        <v>15457.459164159998</v>
      </c>
      <c r="AB586" s="429">
        <f t="shared" si="220"/>
        <v>0.38143962008093962</v>
      </c>
      <c r="AC586" s="454">
        <f t="shared" si="221"/>
        <v>99.408025236798707</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123.52252237800001</v>
      </c>
      <c r="V587" s="475">
        <f t="shared" si="214"/>
        <v>266.06499624000003</v>
      </c>
      <c r="W587" s="460">
        <f t="shared" si="215"/>
        <v>429.34677863000002</v>
      </c>
      <c r="X587" s="476">
        <f t="shared" si="216"/>
        <v>2035.7386704969999</v>
      </c>
      <c r="Y587" s="476">
        <f t="shared" si="217"/>
        <v>5387.0304959240002</v>
      </c>
      <c r="Z587" s="478">
        <f t="shared" si="218"/>
        <v>96.593534561999988</v>
      </c>
      <c r="AA587" s="465">
        <f t="shared" si="219"/>
        <v>8338.2969982310005</v>
      </c>
      <c r="AB587" s="429">
        <f t="shared" si="220"/>
        <v>0.20576194349597771</v>
      </c>
      <c r="AC587" s="454">
        <f t="shared" si="221"/>
        <v>102.98477633212781</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96.782447012999995</v>
      </c>
      <c r="V588" s="475">
        <f t="shared" si="214"/>
        <v>216.193670298</v>
      </c>
      <c r="W588" s="460">
        <f t="shared" si="215"/>
        <v>358.93221136799997</v>
      </c>
      <c r="X588" s="476">
        <f t="shared" si="216"/>
        <v>1461.0049888149999</v>
      </c>
      <c r="Y588" s="476">
        <f t="shared" si="217"/>
        <v>3665.6104037629998</v>
      </c>
      <c r="Z588" s="478">
        <f t="shared" si="218"/>
        <v>74.571483475999997</v>
      </c>
      <c r="AA588" s="465">
        <f t="shared" si="219"/>
        <v>5873.0952047329993</v>
      </c>
      <c r="AB588" s="429">
        <f t="shared" si="220"/>
        <v>0.14492881267231761</v>
      </c>
      <c r="AC588" s="454">
        <f t="shared" si="221"/>
        <v>98.346155059821498</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116.575144185</v>
      </c>
      <c r="V589" s="475">
        <f t="shared" si="214"/>
        <v>363.41997921000001</v>
      </c>
      <c r="W589" s="460">
        <f t="shared" si="215"/>
        <v>656.03440226999999</v>
      </c>
      <c r="X589" s="476">
        <f t="shared" si="216"/>
        <v>3214.95257399</v>
      </c>
      <c r="Y589" s="476">
        <f t="shared" si="217"/>
        <v>9194.4000779400012</v>
      </c>
      <c r="Z589" s="478">
        <f t="shared" si="218"/>
        <v>85.242751524000013</v>
      </c>
      <c r="AA589" s="465">
        <f t="shared" si="219"/>
        <v>13630.624929119002</v>
      </c>
      <c r="AB589" s="429">
        <f t="shared" si="220"/>
        <v>0.33635931618593923</v>
      </c>
      <c r="AC589" s="454">
        <f t="shared" si="221"/>
        <v>110.64374984445509</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100.53434688900001</v>
      </c>
      <c r="V590" s="475">
        <f t="shared" si="214"/>
        <v>263.28170339999997</v>
      </c>
      <c r="W590" s="460">
        <f t="shared" si="215"/>
        <v>498.786096982</v>
      </c>
      <c r="X590" s="476">
        <f t="shared" si="216"/>
        <v>2465.6423833920003</v>
      </c>
      <c r="Y590" s="476">
        <f t="shared" si="217"/>
        <v>6690.1866679340001</v>
      </c>
      <c r="Z590" s="478">
        <f t="shared" si="218"/>
        <v>83.347474980000001</v>
      </c>
      <c r="AA590" s="465">
        <f t="shared" si="219"/>
        <v>10101.778673577001</v>
      </c>
      <c r="AB590" s="429">
        <f t="shared" si="220"/>
        <v>0.24927891307810188</v>
      </c>
      <c r="AC590" s="454">
        <f t="shared" si="221"/>
        <v>108.70949415079723</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32.428800789</v>
      </c>
      <c r="V591" s="475">
        <f t="shared" si="214"/>
        <v>89.556461729999995</v>
      </c>
      <c r="W591" s="460">
        <f t="shared" si="215"/>
        <v>114.296721984</v>
      </c>
      <c r="X591" s="476">
        <f t="shared" si="216"/>
        <v>526.49413224099999</v>
      </c>
      <c r="Y591" s="476">
        <f t="shared" si="217"/>
        <v>1229.9248336759999</v>
      </c>
      <c r="Z591" s="478">
        <f t="shared" si="218"/>
        <v>35.758845751999999</v>
      </c>
      <c r="AA591" s="465">
        <f t="shared" si="219"/>
        <v>2028.4597961720001</v>
      </c>
      <c r="AB591" s="429">
        <f t="shared" si="220"/>
        <v>5.0055764390780771E-2</v>
      </c>
      <c r="AC591" s="454">
        <f t="shared" si="221"/>
        <v>96.319191370255268</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175.968113733</v>
      </c>
      <c r="V592" s="475">
        <f t="shared" si="214"/>
        <v>461.60832582</v>
      </c>
      <c r="W592" s="460">
        <f t="shared" si="215"/>
        <v>760.24901073900003</v>
      </c>
      <c r="X592" s="476">
        <f t="shared" si="216"/>
        <v>3127.0752624460001</v>
      </c>
      <c r="Y592" s="476">
        <f t="shared" si="217"/>
        <v>7510.5972685589995</v>
      </c>
      <c r="Z592" s="478">
        <f t="shared" si="218"/>
        <v>97.977837356000009</v>
      </c>
      <c r="AA592" s="465">
        <f t="shared" si="219"/>
        <v>12133.475818653</v>
      </c>
      <c r="AB592" s="429">
        <f t="shared" si="220"/>
        <v>0.299414564669159</v>
      </c>
      <c r="AC592" s="454">
        <f t="shared" si="221"/>
        <v>98.846547323792336</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124.816663659</v>
      </c>
      <c r="V594" s="475">
        <f t="shared" si="214"/>
        <v>341.72453242799997</v>
      </c>
      <c r="W594" s="460">
        <f t="shared" si="215"/>
        <v>650.00413547300002</v>
      </c>
      <c r="X594" s="476">
        <f t="shared" si="216"/>
        <v>3677.7598700289996</v>
      </c>
      <c r="Y594" s="476">
        <f t="shared" si="217"/>
        <v>9618.0730276400009</v>
      </c>
      <c r="Z594" s="478">
        <f t="shared" si="218"/>
        <v>84.227028606000005</v>
      </c>
      <c r="AA594" s="465">
        <f t="shared" si="219"/>
        <v>14496.605257835001</v>
      </c>
      <c r="AB594" s="429">
        <f t="shared" si="220"/>
        <v>0.35772888307755901</v>
      </c>
      <c r="AC594" s="454">
        <f t="shared" si="221"/>
        <v>111.19761518249429</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51.664151588999999</v>
      </c>
      <c r="V595" s="475">
        <f t="shared" si="214"/>
        <v>114.98982393600001</v>
      </c>
      <c r="W595" s="460">
        <f t="shared" si="215"/>
        <v>262.05444224899998</v>
      </c>
      <c r="X595" s="476">
        <f t="shared" si="216"/>
        <v>1385.287557272</v>
      </c>
      <c r="Y595" s="476">
        <f t="shared" si="217"/>
        <v>3720.6944628699998</v>
      </c>
      <c r="Z595" s="478">
        <f t="shared" si="218"/>
        <v>38.375558787999999</v>
      </c>
      <c r="AA595" s="465">
        <f t="shared" si="219"/>
        <v>5573.0659967039992</v>
      </c>
      <c r="AB595" s="429">
        <f t="shared" si="220"/>
        <v>0.1375250714811963</v>
      </c>
      <c r="AC595" s="454">
        <f t="shared" si="221"/>
        <v>111.42571878456489</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195.08357180100001</v>
      </c>
      <c r="V596" s="475">
        <f t="shared" si="214"/>
        <v>509.33902490999998</v>
      </c>
      <c r="W596" s="460">
        <f t="shared" si="215"/>
        <v>938.2999998140001</v>
      </c>
      <c r="X596" s="476">
        <f t="shared" si="216"/>
        <v>4779.1677369919998</v>
      </c>
      <c r="Y596" s="476">
        <f t="shared" si="217"/>
        <v>12062.274645497999</v>
      </c>
      <c r="Z596" s="478">
        <f t="shared" si="218"/>
        <v>119.30690580199999</v>
      </c>
      <c r="AA596" s="465">
        <f t="shared" si="219"/>
        <v>18603.471884816998</v>
      </c>
      <c r="AB596" s="429">
        <f t="shared" si="220"/>
        <v>0.45907294158565287</v>
      </c>
      <c r="AC596" s="454">
        <f t="shared" si="221"/>
        <v>107.09813852045124</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106.363792011</v>
      </c>
      <c r="V597" s="475">
        <f t="shared" si="214"/>
        <v>227.32187133599999</v>
      </c>
      <c r="W597" s="460">
        <f t="shared" si="215"/>
        <v>462.21244862600003</v>
      </c>
      <c r="X597" s="476">
        <f t="shared" si="216"/>
        <v>2562.2405515959999</v>
      </c>
      <c r="Y597" s="476">
        <f t="shared" si="217"/>
        <v>6901.5013729200009</v>
      </c>
      <c r="Z597" s="478">
        <f t="shared" si="218"/>
        <v>71.945659771999999</v>
      </c>
      <c r="AA597" s="465">
        <f t="shared" si="219"/>
        <v>10331.585696261001</v>
      </c>
      <c r="AB597" s="429">
        <f t="shared" si="220"/>
        <v>0.25494980002618206</v>
      </c>
      <c r="AC597" s="454">
        <f t="shared" si="221"/>
        <v>110.86228619111336</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10.130761146000001</v>
      </c>
      <c r="V598" s="475">
        <f t="shared" si="214"/>
        <v>34.994974319999997</v>
      </c>
      <c r="W598" s="460">
        <f t="shared" si="215"/>
        <v>73.048178207999996</v>
      </c>
      <c r="X598" s="476">
        <f t="shared" si="216"/>
        <v>411.00518344000005</v>
      </c>
      <c r="Y598" s="476">
        <f t="shared" si="217"/>
        <v>1073.11101975</v>
      </c>
      <c r="Z598" s="478">
        <f t="shared" si="218"/>
        <v>11.098184342000001</v>
      </c>
      <c r="AA598" s="465">
        <f t="shared" si="219"/>
        <v>1613.3883012060001</v>
      </c>
      <c r="AB598" s="429">
        <f t="shared" si="220"/>
        <v>3.9813155197068406E-2</v>
      </c>
      <c r="AC598" s="454">
        <f t="shared" si="221"/>
        <v>113.06022411478163</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501.86845048200001</v>
      </c>
      <c r="V600" s="475">
        <f t="shared" si="214"/>
        <v>1125.783401958</v>
      </c>
      <c r="W600" s="460">
        <f t="shared" si="215"/>
        <v>1788.663889784</v>
      </c>
      <c r="X600" s="476">
        <f t="shared" si="216"/>
        <v>7799.1254790199991</v>
      </c>
      <c r="Y600" s="476">
        <f t="shared" si="217"/>
        <v>19409.638001292002</v>
      </c>
      <c r="Z600" s="478">
        <f t="shared" si="218"/>
        <v>228.28389704399999</v>
      </c>
      <c r="AA600" s="465">
        <f t="shared" si="219"/>
        <v>30853.363119580001</v>
      </c>
      <c r="AB600" s="429">
        <f t="shared" si="220"/>
        <v>0.76136025860181622</v>
      </c>
      <c r="AC600" s="454">
        <f t="shared" si="221"/>
        <v>99.625540343270615</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105.059444871</v>
      </c>
      <c r="V601" s="475">
        <f t="shared" si="214"/>
        <v>249.99005052000001</v>
      </c>
      <c r="W601" s="460">
        <f t="shared" si="215"/>
        <v>414.81775962199998</v>
      </c>
      <c r="X601" s="476">
        <f t="shared" si="216"/>
        <v>1864.2286745030001</v>
      </c>
      <c r="Y601" s="476">
        <f t="shared" si="217"/>
        <v>4553.968046551</v>
      </c>
      <c r="Z601" s="478">
        <f t="shared" si="218"/>
        <v>76.528662265999998</v>
      </c>
      <c r="AA601" s="465">
        <f t="shared" si="219"/>
        <v>7264.5926383329997</v>
      </c>
      <c r="AB601" s="429">
        <f t="shared" si="220"/>
        <v>0.17926642578059915</v>
      </c>
      <c r="AC601" s="454">
        <f t="shared" si="221"/>
        <v>100.68602764061455</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20.903831823000001</v>
      </c>
      <c r="V602" s="475">
        <f t="shared" si="214"/>
        <v>64.457464122000005</v>
      </c>
      <c r="W602" s="460">
        <f t="shared" si="215"/>
        <v>103.759717623</v>
      </c>
      <c r="X602" s="476">
        <f t="shared" si="216"/>
        <v>419.41079312500005</v>
      </c>
      <c r="Y602" s="476">
        <f t="shared" si="217"/>
        <v>1254.0818200679998</v>
      </c>
      <c r="Z602" s="478">
        <f t="shared" si="218"/>
        <v>14.235461898000001</v>
      </c>
      <c r="AA602" s="465">
        <f t="shared" si="219"/>
        <v>1876.849088659</v>
      </c>
      <c r="AB602" s="429">
        <f t="shared" si="220"/>
        <v>4.6314507172515056E-2</v>
      </c>
      <c r="AC602" s="454">
        <f t="shared" si="221"/>
        <v>105.55737795652375</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8.2546270049999997</v>
      </c>
      <c r="V603" s="475">
        <f t="shared" si="214"/>
        <v>17.191422341999999</v>
      </c>
      <c r="W603" s="460">
        <f t="shared" si="215"/>
        <v>36.452608871999999</v>
      </c>
      <c r="X603" s="476">
        <f t="shared" si="216"/>
        <v>200.33775176899999</v>
      </c>
      <c r="Y603" s="476">
        <f t="shared" si="217"/>
        <v>233.195702278</v>
      </c>
      <c r="Z603" s="478">
        <f t="shared" si="218"/>
        <v>4.65094224</v>
      </c>
      <c r="AA603" s="465">
        <f t="shared" si="219"/>
        <v>500.083054506</v>
      </c>
      <c r="AB603" s="429">
        <f t="shared" si="220"/>
        <v>1.2340416901243708E-2</v>
      </c>
      <c r="AC603" s="454">
        <f t="shared" si="221"/>
        <v>89.227545846932657</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126.03525892200001</v>
      </c>
      <c r="V606" s="475">
        <f t="shared" si="214"/>
        <v>253.95242504400002</v>
      </c>
      <c r="W606" s="460">
        <f t="shared" si="215"/>
        <v>392.00214546799998</v>
      </c>
      <c r="X606" s="476">
        <f t="shared" si="216"/>
        <v>1650.449603603</v>
      </c>
      <c r="Y606" s="476">
        <f t="shared" si="217"/>
        <v>3748.6695292969998</v>
      </c>
      <c r="Z606" s="478">
        <f t="shared" si="218"/>
        <v>42.020932702000003</v>
      </c>
      <c r="AA606" s="465">
        <f t="shared" si="219"/>
        <v>6213.1298950359997</v>
      </c>
      <c r="AB606" s="429">
        <f t="shared" si="220"/>
        <v>0.15331975853903859</v>
      </c>
      <c r="AC606" s="454">
        <f t="shared" si="221"/>
        <v>94.8263047779419</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38.690276007000001</v>
      </c>
      <c r="V607" s="475">
        <f t="shared" si="214"/>
        <v>50.926104377999998</v>
      </c>
      <c r="W607" s="460">
        <f t="shared" si="215"/>
        <v>60.787919607999996</v>
      </c>
      <c r="X607" s="476">
        <f t="shared" si="216"/>
        <v>201.092720743</v>
      </c>
      <c r="Y607" s="476">
        <f t="shared" si="217"/>
        <v>402.13656213500002</v>
      </c>
      <c r="Z607" s="478">
        <f t="shared" si="218"/>
        <v>5.0158828719999997</v>
      </c>
      <c r="AA607" s="465">
        <f t="shared" si="219"/>
        <v>758.64946574300006</v>
      </c>
      <c r="AB607" s="429">
        <f t="shared" si="220"/>
        <v>1.8720991652921726E-2</v>
      </c>
      <c r="AC607" s="454">
        <f t="shared" si="221"/>
        <v>75.42287886595085</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18.877629839999997</v>
      </c>
      <c r="V608" s="475">
        <f t="shared" si="214"/>
        <v>22.583924280000002</v>
      </c>
      <c r="W608" s="460">
        <f t="shared" si="215"/>
        <v>37.459507076999998</v>
      </c>
      <c r="X608" s="476">
        <f t="shared" si="216"/>
        <v>143.241781761</v>
      </c>
      <c r="Y608" s="476">
        <f t="shared" si="217"/>
        <v>364.44348101699995</v>
      </c>
      <c r="Z608" s="478">
        <f t="shared" si="218"/>
        <v>2.3017207219999998</v>
      </c>
      <c r="AA608" s="465">
        <f t="shared" si="219"/>
        <v>588.90804469699992</v>
      </c>
      <c r="AB608" s="429">
        <f t="shared" si="220"/>
        <v>1.4532327625530549E-2</v>
      </c>
      <c r="AC608" s="454">
        <f t="shared" si="221"/>
        <v>91.342281084622243</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13.408852926</v>
      </c>
      <c r="V609" s="475">
        <f t="shared" si="214"/>
        <v>18.641573928</v>
      </c>
      <c r="W609" s="460">
        <f t="shared" si="215"/>
        <v>21.413915343999999</v>
      </c>
      <c r="X609" s="476">
        <f t="shared" si="216"/>
        <v>72.378280087999997</v>
      </c>
      <c r="Y609" s="476">
        <f t="shared" si="217"/>
        <v>102.484424889</v>
      </c>
      <c r="Z609" s="478">
        <f t="shared" si="218"/>
        <v>2.8481486039999999</v>
      </c>
      <c r="AA609" s="465">
        <f t="shared" si="219"/>
        <v>231.17519577899998</v>
      </c>
      <c r="AB609" s="429">
        <f t="shared" si="220"/>
        <v>5.7046489926710093E-3</v>
      </c>
      <c r="AC609" s="454">
        <f t="shared" si="221"/>
        <v>68.379346102071608</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7.7338749959999999</v>
      </c>
      <c r="V610" s="475">
        <f t="shared" si="214"/>
        <v>13.486763898</v>
      </c>
      <c r="W610" s="460">
        <f t="shared" si="215"/>
        <v>25.020179417999998</v>
      </c>
      <c r="X610" s="476">
        <f t="shared" si="216"/>
        <v>95.064110137</v>
      </c>
      <c r="Y610" s="476">
        <f t="shared" si="217"/>
        <v>181.476029119</v>
      </c>
      <c r="Z610" s="478">
        <f t="shared" si="218"/>
        <v>2.9785582819999998</v>
      </c>
      <c r="AA610" s="465">
        <f t="shared" si="219"/>
        <v>325.75951584999996</v>
      </c>
      <c r="AB610" s="429">
        <f t="shared" si="220"/>
        <v>8.0386811728852033E-3</v>
      </c>
      <c r="AC610" s="454">
        <f t="shared" si="221"/>
        <v>89.21776753389878</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18.800796300000002</v>
      </c>
      <c r="V611" s="475">
        <f t="shared" si="214"/>
        <v>38.967821657999998</v>
      </c>
      <c r="W611" s="460">
        <f t="shared" si="215"/>
        <v>62.728036647000003</v>
      </c>
      <c r="X611" s="476">
        <f t="shared" si="216"/>
        <v>274.672361577</v>
      </c>
      <c r="Y611" s="476">
        <f t="shared" si="217"/>
        <v>672.41962148900006</v>
      </c>
      <c r="Z611" s="478">
        <f t="shared" si="218"/>
        <v>6.4269593220000001</v>
      </c>
      <c r="AA611" s="465">
        <f t="shared" si="219"/>
        <v>1074.0155969929999</v>
      </c>
      <c r="AB611" s="429">
        <f t="shared" si="220"/>
        <v>2.6503198030623825E-2</v>
      </c>
      <c r="AC611" s="454">
        <f t="shared" si="221"/>
        <v>98.951391472998608</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25.113507804000001</v>
      </c>
      <c r="V612" s="475">
        <f t="shared" si="214"/>
        <v>38.998369673999996</v>
      </c>
      <c r="W612" s="460">
        <f t="shared" si="215"/>
        <v>51.784212693999997</v>
      </c>
      <c r="X612" s="476">
        <f t="shared" si="216"/>
        <v>237.84358105300001</v>
      </c>
      <c r="Y612" s="476">
        <f t="shared" si="217"/>
        <v>506.49570879599997</v>
      </c>
      <c r="Z612" s="478">
        <f t="shared" si="218"/>
        <v>3.7991855860000001</v>
      </c>
      <c r="AA612" s="465">
        <f t="shared" si="219"/>
        <v>864.03456560699999</v>
      </c>
      <c r="AB612" s="429">
        <f t="shared" si="220"/>
        <v>2.1321551811445068E-2</v>
      </c>
      <c r="AC612" s="454">
        <f t="shared" si="221"/>
        <v>90.082720589362026</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21.035140077000001</v>
      </c>
      <c r="V613" s="475">
        <f t="shared" si="214"/>
        <v>39.320380637999996</v>
      </c>
      <c r="W613" s="460">
        <f t="shared" si="215"/>
        <v>57.488976407999999</v>
      </c>
      <c r="X613" s="476">
        <f t="shared" si="216"/>
        <v>258.30598215200001</v>
      </c>
      <c r="Y613" s="476">
        <f t="shared" si="217"/>
        <v>595.33238041200002</v>
      </c>
      <c r="Z613" s="478">
        <f t="shared" si="218"/>
        <v>7.0940921239999994</v>
      </c>
      <c r="AA613" s="465">
        <f t="shared" si="219"/>
        <v>978.57695181099996</v>
      </c>
      <c r="AB613" s="429">
        <f t="shared" si="220"/>
        <v>2.4148083896234331E-2</v>
      </c>
      <c r="AC613" s="454">
        <f t="shared" si="221"/>
        <v>95.213612263725764</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15.309343008000001</v>
      </c>
      <c r="V614" s="475">
        <f t="shared" si="214"/>
        <v>18.596122235999999</v>
      </c>
      <c r="W614" s="460">
        <f t="shared" si="215"/>
        <v>30.123789592999998</v>
      </c>
      <c r="X614" s="476">
        <f t="shared" si="216"/>
        <v>131.90549026299999</v>
      </c>
      <c r="Y614" s="476">
        <f t="shared" si="217"/>
        <v>255.56959266300001</v>
      </c>
      <c r="Z614" s="478">
        <f t="shared" si="218"/>
        <v>5.0431214959999995</v>
      </c>
      <c r="AA614" s="465">
        <f t="shared" si="219"/>
        <v>456.54745925899999</v>
      </c>
      <c r="AB614" s="429">
        <f t="shared" si="220"/>
        <v>1.1266100564085481E-2</v>
      </c>
      <c r="AC614" s="454">
        <f t="shared" si="221"/>
        <v>86.849540373064627</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32.059304130000001</v>
      </c>
      <c r="V615" s="475">
        <f t="shared" si="214"/>
        <v>70.685634797999995</v>
      </c>
      <c r="W615" s="460">
        <f t="shared" si="215"/>
        <v>113.785449157</v>
      </c>
      <c r="X615" s="476">
        <f t="shared" si="216"/>
        <v>498.241610987</v>
      </c>
      <c r="Y615" s="476">
        <f t="shared" si="217"/>
        <v>1193.1001456219999</v>
      </c>
      <c r="Z615" s="478">
        <f t="shared" si="218"/>
        <v>10.204248908</v>
      </c>
      <c r="AA615" s="465">
        <f t="shared" si="219"/>
        <v>1918.0763936019998</v>
      </c>
      <c r="AB615" s="429">
        <f t="shared" si="220"/>
        <v>4.7331862442059024E-2</v>
      </c>
      <c r="AC615" s="454">
        <f t="shared" si="221"/>
        <v>98.890039882554134</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150.23262202799998</v>
      </c>
      <c r="V616" s="475">
        <f t="shared" si="214"/>
        <v>303.35145813000003</v>
      </c>
      <c r="W616" s="460">
        <f t="shared" si="215"/>
        <v>471.05140552799998</v>
      </c>
      <c r="X616" s="476">
        <f t="shared" si="216"/>
        <v>2138.2324658450002</v>
      </c>
      <c r="Y616" s="476">
        <f t="shared" si="217"/>
        <v>5261.3866458229995</v>
      </c>
      <c r="Z616" s="478">
        <f t="shared" si="218"/>
        <v>52.085932710000002</v>
      </c>
      <c r="AA616" s="465">
        <f t="shared" si="219"/>
        <v>8376.3405300640006</v>
      </c>
      <c r="AB616" s="429">
        <f t="shared" si="220"/>
        <v>0.20670073364090416</v>
      </c>
      <c r="AC616" s="454">
        <f t="shared" si="221"/>
        <v>99.158100856168716</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106.51907514000001</v>
      </c>
      <c r="V617" s="475">
        <f t="shared" si="214"/>
        <v>219.02829057</v>
      </c>
      <c r="W617" s="460">
        <f t="shared" si="215"/>
        <v>352.57846225499998</v>
      </c>
      <c r="X617" s="476">
        <f t="shared" si="216"/>
        <v>1579.7713140239998</v>
      </c>
      <c r="Y617" s="476">
        <f t="shared" si="217"/>
        <v>3725.2235792309998</v>
      </c>
      <c r="Z617" s="478">
        <f t="shared" si="218"/>
        <v>20.769492981999999</v>
      </c>
      <c r="AA617" s="465">
        <f t="shared" si="219"/>
        <v>6003.8902142019997</v>
      </c>
      <c r="AB617" s="429">
        <f t="shared" si="220"/>
        <v>0.14815640643080644</v>
      </c>
      <c r="AC617" s="454">
        <f t="shared" si="221"/>
        <v>98.613104807296509</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2.0280313529999998</v>
      </c>
      <c r="V618" s="475">
        <f t="shared" si="214"/>
        <v>5.3456840999999997</v>
      </c>
      <c r="W618" s="460">
        <f t="shared" si="215"/>
        <v>9.6368406750000002</v>
      </c>
      <c r="X618" s="476">
        <f t="shared" si="216"/>
        <v>39.045806902999999</v>
      </c>
      <c r="Y618" s="476">
        <f t="shared" si="217"/>
        <v>96.833753092999999</v>
      </c>
      <c r="Z618" s="478">
        <f t="shared" si="218"/>
        <v>1.1451263459999999</v>
      </c>
      <c r="AA618" s="465">
        <f t="shared" si="219"/>
        <v>154.03524247000001</v>
      </c>
      <c r="AB618" s="429">
        <f t="shared" si="220"/>
        <v>3.8010868243510024E-3</v>
      </c>
      <c r="AC618" s="454">
        <f t="shared" si="221"/>
        <v>100.84416286976941</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23.163751332</v>
      </c>
      <c r="V619" s="475">
        <f t="shared" si="214"/>
        <v>34.216957817999997</v>
      </c>
      <c r="W619" s="460">
        <f t="shared" si="215"/>
        <v>57.611029796000004</v>
      </c>
      <c r="X619" s="476">
        <f t="shared" si="216"/>
        <v>241.184962617</v>
      </c>
      <c r="Y619" s="476">
        <f t="shared" si="217"/>
        <v>461.26630018699996</v>
      </c>
      <c r="Z619" s="478">
        <f t="shared" si="218"/>
        <v>4.9263906999999998</v>
      </c>
      <c r="AA619" s="465">
        <f t="shared" si="219"/>
        <v>822.36939244999985</v>
      </c>
      <c r="AB619" s="429">
        <f t="shared" si="220"/>
        <v>2.0293391384118051E-2</v>
      </c>
      <c r="AC619" s="454">
        <f t="shared" si="221"/>
        <v>88.606505497936183</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70.446899160000001</v>
      </c>
      <c r="V620" s="475">
        <f t="shared" si="214"/>
        <v>138.41259393600001</v>
      </c>
      <c r="W620" s="460">
        <f t="shared" si="215"/>
        <v>207.81767557699999</v>
      </c>
      <c r="X620" s="476">
        <f t="shared" si="216"/>
        <v>956.682199449</v>
      </c>
      <c r="Y620" s="476">
        <f t="shared" si="217"/>
        <v>2292.0774883929998</v>
      </c>
      <c r="Z620" s="478">
        <f t="shared" si="218"/>
        <v>29.974863114000001</v>
      </c>
      <c r="AA620" s="465">
        <f t="shared" si="219"/>
        <v>3695.4117196289999</v>
      </c>
      <c r="AB620" s="429">
        <f t="shared" si="220"/>
        <v>9.1190694887696183E-2</v>
      </c>
      <c r="AC620" s="454">
        <f t="shared" si="221"/>
        <v>97.773072456971633</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31.597821177</v>
      </c>
      <c r="V621" s="475">
        <f t="shared" si="214"/>
        <v>52.207966314000004</v>
      </c>
      <c r="W621" s="460">
        <f t="shared" si="215"/>
        <v>79.481720626999987</v>
      </c>
      <c r="X621" s="476">
        <f t="shared" si="216"/>
        <v>268.45106657999997</v>
      </c>
      <c r="Y621" s="476">
        <f t="shared" si="217"/>
        <v>582.21220803900007</v>
      </c>
      <c r="Z621" s="478">
        <f t="shared" si="218"/>
        <v>9.822412936000001</v>
      </c>
      <c r="AA621" s="465">
        <f t="shared" si="219"/>
        <v>1023.773195673</v>
      </c>
      <c r="AB621" s="429">
        <f t="shared" si="220"/>
        <v>2.5263379618818478E-2</v>
      </c>
      <c r="AC621" s="454">
        <f t="shared" si="221"/>
        <v>85.463174896313717</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11.963681009999998</v>
      </c>
      <c r="V622" s="475">
        <f t="shared" si="214"/>
        <v>25.547459453999998</v>
      </c>
      <c r="W622" s="460">
        <f t="shared" si="215"/>
        <v>34.334101056999998</v>
      </c>
      <c r="X622" s="476">
        <f t="shared" si="216"/>
        <v>134.10055469299999</v>
      </c>
      <c r="Y622" s="476">
        <f t="shared" si="217"/>
        <v>357.87367154000003</v>
      </c>
      <c r="Z622" s="478">
        <f t="shared" si="218"/>
        <v>4.688426582</v>
      </c>
      <c r="AA622" s="465">
        <f t="shared" si="219"/>
        <v>568.50789433600005</v>
      </c>
      <c r="AB622" s="429">
        <f t="shared" si="220"/>
        <v>1.4028918525713158E-2</v>
      </c>
      <c r="AC622" s="454">
        <f t="shared" si="221"/>
        <v>95.370441659173025</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3.7841581890000002</v>
      </c>
      <c r="V623" s="475">
        <f t="shared" si="214"/>
        <v>6.4702045080000001</v>
      </c>
      <c r="W623" s="460">
        <f t="shared" si="215"/>
        <v>10.901594381999999</v>
      </c>
      <c r="X623" s="476">
        <f t="shared" si="216"/>
        <v>72.715848707000006</v>
      </c>
      <c r="Y623" s="476">
        <f t="shared" si="217"/>
        <v>168.178543687</v>
      </c>
      <c r="Z623" s="478">
        <f t="shared" si="218"/>
        <v>1.4320956439999999</v>
      </c>
      <c r="AA623" s="465">
        <f t="shared" si="219"/>
        <v>263.482445117</v>
      </c>
      <c r="AB623" s="429">
        <f t="shared" si="220"/>
        <v>6.5018864158770109E-3</v>
      </c>
      <c r="AC623" s="454">
        <f t="shared" si="221"/>
        <v>106.47079884285667</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1.4683454130000002</v>
      </c>
      <c r="V624" s="475">
        <f t="shared" si="214"/>
        <v>2.6603980199999997</v>
      </c>
      <c r="W624" s="460">
        <f t="shared" si="215"/>
        <v>3.7761164640000002</v>
      </c>
      <c r="X624" s="476">
        <f t="shared" si="216"/>
        <v>21.966368110000001</v>
      </c>
      <c r="Y624" s="476">
        <f t="shared" si="217"/>
        <v>36.704032596000005</v>
      </c>
      <c r="Z624" s="478">
        <f t="shared" si="218"/>
        <v>0.58755017999999992</v>
      </c>
      <c r="AA624" s="465">
        <f t="shared" si="219"/>
        <v>67.162810782999998</v>
      </c>
      <c r="AB624" s="429">
        <f t="shared" si="220"/>
        <v>1.6573588683989734E-3</v>
      </c>
      <c r="AC624" s="454">
        <f t="shared" si="221"/>
        <v>92.087320447299021</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7.1784586410000006</v>
      </c>
      <c r="V625" s="475">
        <f t="shared" si="214"/>
        <v>16.431894738</v>
      </c>
      <c r="W625" s="460">
        <f t="shared" si="215"/>
        <v>27.151011329999999</v>
      </c>
      <c r="X625" s="476">
        <f t="shared" si="216"/>
        <v>136.85201590299999</v>
      </c>
      <c r="Y625" s="476">
        <f t="shared" si="217"/>
        <v>363.44834110199997</v>
      </c>
      <c r="Z625" s="478">
        <f t="shared" si="218"/>
        <v>4.0388572699999994</v>
      </c>
      <c r="AA625" s="465">
        <f t="shared" si="219"/>
        <v>555.10057898399998</v>
      </c>
      <c r="AB625" s="429">
        <f t="shared" si="220"/>
        <v>1.3698069760734378E-2</v>
      </c>
      <c r="AC625" s="454">
        <f t="shared" si="221"/>
        <v>105.82476550619802</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3.3429141449999999</v>
      </c>
      <c r="V626" s="475">
        <f t="shared" si="214"/>
        <v>8.0316496080000004</v>
      </c>
      <c r="W626" s="460">
        <f t="shared" si="215"/>
        <v>16.280118054999999</v>
      </c>
      <c r="X626" s="476">
        <f t="shared" si="216"/>
        <v>98.397177607999993</v>
      </c>
      <c r="Y626" s="476">
        <f t="shared" si="217"/>
        <v>289.618287651</v>
      </c>
      <c r="Z626" s="478">
        <f t="shared" si="218"/>
        <v>1.716491196</v>
      </c>
      <c r="AA626" s="465">
        <f t="shared" si="219"/>
        <v>417.38663826300001</v>
      </c>
      <c r="AB626" s="429">
        <f t="shared" si="220"/>
        <v>1.0299739370817294E-2</v>
      </c>
      <c r="AC626" s="454">
        <f t="shared" si="221"/>
        <v>116.35468435807735</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0.43958558399999997</v>
      </c>
      <c r="V627" s="475">
        <f t="shared" si="214"/>
        <v>1.0125051839999999</v>
      </c>
      <c r="W627" s="460">
        <f t="shared" si="215"/>
        <v>1.629869456</v>
      </c>
      <c r="X627" s="476">
        <f t="shared" si="216"/>
        <v>7.1368420959999996</v>
      </c>
      <c r="Y627" s="476">
        <f t="shared" si="217"/>
        <v>17.699396176</v>
      </c>
      <c r="Z627" s="478">
        <f t="shared" si="218"/>
        <v>0.22361225599999998</v>
      </c>
      <c r="AA627" s="465">
        <f t="shared" si="219"/>
        <v>28.141810752000001</v>
      </c>
      <c r="AB627" s="429">
        <f t="shared" si="220"/>
        <v>6.9444800000000007E-4</v>
      </c>
      <c r="AC627" s="454">
        <f t="shared" si="221"/>
        <v>100.00000000000003</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4.5781167959999998</v>
      </c>
      <c r="V628" s="475">
        <f t="shared" si="214"/>
        <v>11.767073309999999</v>
      </c>
      <c r="W628" s="460">
        <f t="shared" si="215"/>
        <v>19.501009422999999</v>
      </c>
      <c r="X628" s="476">
        <f t="shared" si="216"/>
        <v>116.40295434999999</v>
      </c>
      <c r="Y628" s="476">
        <f t="shared" si="217"/>
        <v>412.42803432599999</v>
      </c>
      <c r="Z628" s="478">
        <f t="shared" si="218"/>
        <v>3.6471491</v>
      </c>
      <c r="AA628" s="465">
        <f t="shared" si="219"/>
        <v>568.32433730499997</v>
      </c>
      <c r="AB628" s="429">
        <f t="shared" si="220"/>
        <v>1.4024388937543184E-2</v>
      </c>
      <c r="AC628" s="454">
        <f t="shared" si="221"/>
        <v>119.2040542216039</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9.6526859970000007</v>
      </c>
      <c r="V629" s="475">
        <f t="shared" si="214"/>
        <v>23.075195921999999</v>
      </c>
      <c r="W629" s="460">
        <f t="shared" si="215"/>
        <v>30.519524303999997</v>
      </c>
      <c r="X629" s="476">
        <f t="shared" si="216"/>
        <v>180.87239437899999</v>
      </c>
      <c r="Y629" s="476">
        <f t="shared" si="217"/>
        <v>474.56439730700004</v>
      </c>
      <c r="Z629" s="478">
        <f t="shared" si="218"/>
        <v>5.2993929240000002</v>
      </c>
      <c r="AA629" s="465">
        <f t="shared" si="219"/>
        <v>723.98359083299999</v>
      </c>
      <c r="AB629" s="429">
        <f t="shared" si="220"/>
        <v>1.7865551052043235E-2</v>
      </c>
      <c r="AC629" s="454">
        <f t="shared" si="221"/>
        <v>106.14710458078139</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7.6156388250000004</v>
      </c>
      <c r="V630" s="475">
        <f t="shared" si="214"/>
        <v>13.843234691999999</v>
      </c>
      <c r="W630" s="460">
        <f t="shared" si="215"/>
        <v>27.522039171999999</v>
      </c>
      <c r="X630" s="476">
        <f t="shared" si="216"/>
        <v>84.107923760999995</v>
      </c>
      <c r="Y630" s="476">
        <f t="shared" si="217"/>
        <v>210.05707445800002</v>
      </c>
      <c r="Z630" s="478">
        <f t="shared" si="218"/>
        <v>2.9188437040000004</v>
      </c>
      <c r="AA630" s="465">
        <f t="shared" si="219"/>
        <v>346.064754612</v>
      </c>
      <c r="AB630" s="429">
        <f t="shared" si="220"/>
        <v>8.5397481643470531E-3</v>
      </c>
      <c r="AC630" s="454">
        <f t="shared" si="221"/>
        <v>92.37689053783248</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59.617822541999999</v>
      </c>
      <c r="V631" s="475">
        <f t="shared" si="214"/>
        <v>122.05341694800001</v>
      </c>
      <c r="W631" s="460">
        <f t="shared" si="215"/>
        <v>173.78729509599998</v>
      </c>
      <c r="X631" s="476">
        <f t="shared" si="216"/>
        <v>647.53517890700005</v>
      </c>
      <c r="Y631" s="476">
        <f t="shared" si="217"/>
        <v>1190.314212626</v>
      </c>
      <c r="Z631" s="478">
        <f t="shared" si="218"/>
        <v>11.462242694</v>
      </c>
      <c r="AA631" s="465">
        <f t="shared" si="219"/>
        <v>2204.7701688130001</v>
      </c>
      <c r="AB631" s="429">
        <f t="shared" si="220"/>
        <v>5.4406528694427997E-2</v>
      </c>
      <c r="AC631" s="454">
        <f t="shared" si="221"/>
        <v>84.975799234470813</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0.97808881199999997</v>
      </c>
      <c r="V632" s="475">
        <f t="shared" si="214"/>
        <v>2.2528491119999998</v>
      </c>
      <c r="W632" s="460">
        <f t="shared" si="215"/>
        <v>4.9218796179999993</v>
      </c>
      <c r="X632" s="476">
        <f t="shared" si="216"/>
        <v>15.879650428</v>
      </c>
      <c r="Y632" s="476">
        <f t="shared" si="217"/>
        <v>32.962948787999999</v>
      </c>
      <c r="Z632" s="478">
        <f t="shared" si="218"/>
        <v>0.49754280799999995</v>
      </c>
      <c r="AA632" s="465">
        <f t="shared" si="219"/>
        <v>57.492959565999996</v>
      </c>
      <c r="AB632" s="429">
        <f t="shared" si="220"/>
        <v>1.4187385146086269E-3</v>
      </c>
      <c r="AC632" s="454">
        <f t="shared" si="221"/>
        <v>92.111205780634123</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1.8375451949999999</v>
      </c>
      <c r="V633" s="475">
        <f t="shared" si="214"/>
        <v>3.2372265599999999</v>
      </c>
      <c r="W633" s="460">
        <f t="shared" si="215"/>
        <v>6.3713234490000001</v>
      </c>
      <c r="X633" s="476">
        <f t="shared" si="216"/>
        <v>17.740085461</v>
      </c>
      <c r="Y633" s="476">
        <f t="shared" si="217"/>
        <v>50.567941115999993</v>
      </c>
      <c r="Z633" s="478">
        <f t="shared" si="218"/>
        <v>1.015505568</v>
      </c>
      <c r="AA633" s="465">
        <f t="shared" si="219"/>
        <v>80.76962734899999</v>
      </c>
      <c r="AB633" s="429">
        <f t="shared" si="220"/>
        <v>1.9931306719228109E-3</v>
      </c>
      <c r="AC633" s="454">
        <f t="shared" si="221"/>
        <v>92.851532500298234</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22.980416175000002</v>
      </c>
      <c r="V634" s="475">
        <f t="shared" si="214"/>
        <v>43.730719829999998</v>
      </c>
      <c r="W634" s="460">
        <f t="shared" si="215"/>
        <v>63.568103051000001</v>
      </c>
      <c r="X634" s="476">
        <f t="shared" si="216"/>
        <v>258.52896222100003</v>
      </c>
      <c r="Y634" s="476">
        <f t="shared" si="217"/>
        <v>597.387040404</v>
      </c>
      <c r="Z634" s="478">
        <f t="shared" si="218"/>
        <v>6.9390008239999998</v>
      </c>
      <c r="AA634" s="465">
        <f t="shared" si="219"/>
        <v>993.13424250499997</v>
      </c>
      <c r="AB634" s="429">
        <f t="shared" si="220"/>
        <v>2.4507310297724804E-2</v>
      </c>
      <c r="AC634" s="454">
        <f t="shared" si="221"/>
        <v>92.801428157638739</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56.041159221000001</v>
      </c>
      <c r="V635" s="475">
        <f t="shared" si="214"/>
        <v>106.93093888800001</v>
      </c>
      <c r="W635" s="460">
        <f t="shared" si="215"/>
        <v>162.57124026599999</v>
      </c>
      <c r="X635" s="476">
        <f t="shared" si="216"/>
        <v>664.71267055699991</v>
      </c>
      <c r="Y635" s="476">
        <f t="shared" si="217"/>
        <v>1387.7417649480001</v>
      </c>
      <c r="Z635" s="478">
        <f t="shared" si="218"/>
        <v>13.744444741999999</v>
      </c>
      <c r="AA635" s="465">
        <f t="shared" si="219"/>
        <v>2391.7422186219997</v>
      </c>
      <c r="AB635" s="429">
        <f t="shared" si="220"/>
        <v>5.9020388377800798E-2</v>
      </c>
      <c r="AC635" s="454">
        <f t="shared" si="221"/>
        <v>91.092775169310571</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136.54297599899999</v>
      </c>
      <c r="V636" s="475">
        <f t="shared" si="214"/>
        <v>220.93368807599998</v>
      </c>
      <c r="W636" s="460">
        <f t="shared" si="215"/>
        <v>327.217230879</v>
      </c>
      <c r="X636" s="476">
        <f t="shared" si="216"/>
        <v>1056.129902274</v>
      </c>
      <c r="Y636" s="476">
        <f t="shared" si="217"/>
        <v>2310.6591935349998</v>
      </c>
      <c r="Z636" s="478">
        <f t="shared" si="218"/>
        <v>36.280039137999999</v>
      </c>
      <c r="AA636" s="465">
        <f t="shared" si="219"/>
        <v>4087.7630299009998</v>
      </c>
      <c r="AB636" s="429">
        <f t="shared" si="220"/>
        <v>0.10087264410968808</v>
      </c>
      <c r="AC636" s="454">
        <f t="shared" si="221"/>
        <v>83.776068290131505</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8.4866905020000001</v>
      </c>
      <c r="V637" s="475">
        <f t="shared" si="214"/>
        <v>8.1066651659999991</v>
      </c>
      <c r="W637" s="460">
        <f t="shared" si="215"/>
        <v>15.200824288</v>
      </c>
      <c r="X637" s="476">
        <f t="shared" si="216"/>
        <v>33.186550062000002</v>
      </c>
      <c r="Y637" s="476">
        <f t="shared" si="217"/>
        <v>67.242173690999991</v>
      </c>
      <c r="Z637" s="478">
        <f t="shared" si="218"/>
        <v>1.3439426699999999</v>
      </c>
      <c r="AA637" s="465">
        <f t="shared" si="219"/>
        <v>133.56684637899997</v>
      </c>
      <c r="AB637" s="429">
        <f t="shared" si="220"/>
        <v>3.2959936427549097E-3</v>
      </c>
      <c r="AC637" s="454">
        <f t="shared" si="221"/>
        <v>69.585117980961741</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8.8881163139999995</v>
      </c>
      <c r="V638" s="475">
        <f t="shared" si="214"/>
        <v>10.855948698000001</v>
      </c>
      <c r="W638" s="460">
        <f t="shared" si="215"/>
        <v>14.657404602</v>
      </c>
      <c r="X638" s="476">
        <f t="shared" si="216"/>
        <v>62.701898798999999</v>
      </c>
      <c r="Y638" s="476">
        <f t="shared" si="217"/>
        <v>80.245003916000002</v>
      </c>
      <c r="Z638" s="478">
        <f t="shared" si="218"/>
        <v>1.467596144</v>
      </c>
      <c r="AA638" s="465">
        <f t="shared" si="219"/>
        <v>178.815968473</v>
      </c>
      <c r="AB638" s="429">
        <f t="shared" si="220"/>
        <v>4.4125942274454641E-3</v>
      </c>
      <c r="AC638" s="454">
        <f t="shared" si="221"/>
        <v>73.594018506420738</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7.260268827</v>
      </c>
      <c r="V639" s="475">
        <f t="shared" si="214"/>
        <v>16.042244238000002</v>
      </c>
      <c r="W639" s="460">
        <f t="shared" si="215"/>
        <v>21.408686227999997</v>
      </c>
      <c r="X639" s="476">
        <f t="shared" si="216"/>
        <v>93.743957547999997</v>
      </c>
      <c r="Y639" s="476">
        <f t="shared" si="217"/>
        <v>190.43473510600001</v>
      </c>
      <c r="Z639" s="478">
        <f t="shared" si="218"/>
        <v>5.6337583680000005</v>
      </c>
      <c r="AA639" s="465">
        <f t="shared" si="219"/>
        <v>334.523650315</v>
      </c>
      <c r="AB639" s="429">
        <f t="shared" si="220"/>
        <v>8.2549513946056658E-3</v>
      </c>
      <c r="AC639" s="454">
        <f t="shared" si="221"/>
        <v>90.406652340501083</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22.293216183000002</v>
      </c>
      <c r="V640" s="475">
        <f t="shared" si="214"/>
        <v>39.108620718000005</v>
      </c>
      <c r="W640" s="460">
        <f t="shared" si="215"/>
        <v>60.26499862</v>
      </c>
      <c r="X640" s="476">
        <f t="shared" si="216"/>
        <v>193.86539993899999</v>
      </c>
      <c r="Y640" s="476">
        <f t="shared" si="217"/>
        <v>399.08105313999999</v>
      </c>
      <c r="Z640" s="478">
        <f t="shared" si="218"/>
        <v>7.1153450899999999</v>
      </c>
      <c r="AA640" s="465">
        <f t="shared" si="219"/>
        <v>721.72863369000004</v>
      </c>
      <c r="AB640" s="429">
        <f t="shared" si="220"/>
        <v>1.7809906072697661E-2</v>
      </c>
      <c r="AC640" s="454">
        <f t="shared" si="221"/>
        <v>83.69489458326926</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5.5777212780000003</v>
      </c>
      <c r="V641" s="475">
        <f t="shared" si="214"/>
        <v>12.847263227999999</v>
      </c>
      <c r="W641" s="460">
        <f t="shared" si="215"/>
        <v>22.635125160000001</v>
      </c>
      <c r="X641" s="476">
        <f t="shared" si="216"/>
        <v>95.640834823000006</v>
      </c>
      <c r="Y641" s="476">
        <f t="shared" si="217"/>
        <v>175.549842853</v>
      </c>
      <c r="Z641" s="478">
        <f t="shared" si="218"/>
        <v>2.2278761399999998</v>
      </c>
      <c r="AA641" s="465">
        <f t="shared" si="219"/>
        <v>314.47866348199994</v>
      </c>
      <c r="AB641" s="429">
        <f t="shared" si="220"/>
        <v>7.7603065709702882E-3</v>
      </c>
      <c r="AC641" s="454">
        <f t="shared" si="221"/>
        <v>92.422832625223378</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20.696136927000001</v>
      </c>
      <c r="V643" s="475">
        <f t="shared" si="214"/>
        <v>37.938158730000005</v>
      </c>
      <c r="W643" s="460">
        <f t="shared" si="215"/>
        <v>57.803047253999999</v>
      </c>
      <c r="X643" s="476">
        <f t="shared" si="216"/>
        <v>233.47391370000003</v>
      </c>
      <c r="Y643" s="476">
        <f t="shared" si="217"/>
        <v>663.18919859499999</v>
      </c>
      <c r="Z643" s="478">
        <f t="shared" si="218"/>
        <v>18.194056482000001</v>
      </c>
      <c r="AA643" s="465">
        <f t="shared" si="219"/>
        <v>1031.2945116880001</v>
      </c>
      <c r="AB643" s="429">
        <f t="shared" si="220"/>
        <v>2.5448981139275493E-2</v>
      </c>
      <c r="AC643" s="454">
        <f t="shared" si="221"/>
        <v>98.098635090472669</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25.711656089999998</v>
      </c>
      <c r="V644" s="475">
        <f t="shared" si="214"/>
        <v>42.119164728000001</v>
      </c>
      <c r="W644" s="460">
        <f t="shared" si="215"/>
        <v>74.152134250999993</v>
      </c>
      <c r="X644" s="476">
        <f t="shared" si="216"/>
        <v>258.52954800999998</v>
      </c>
      <c r="Y644" s="476">
        <f t="shared" si="217"/>
        <v>774.689292916</v>
      </c>
      <c r="Z644" s="478">
        <f t="shared" si="218"/>
        <v>16.376429271999999</v>
      </c>
      <c r="AA644" s="465">
        <f t="shared" si="219"/>
        <v>1191.5782252669999</v>
      </c>
      <c r="AB644" s="429">
        <f t="shared" si="220"/>
        <v>2.9404259827929127E-2</v>
      </c>
      <c r="AC644" s="454">
        <f t="shared" si="221"/>
        <v>97.585260268686113</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10.273681785000001</v>
      </c>
      <c r="V645" s="475">
        <f t="shared" si="214"/>
        <v>20.285314379999999</v>
      </c>
      <c r="W645" s="460">
        <f t="shared" si="215"/>
        <v>36.514949885999997</v>
      </c>
      <c r="X645" s="476">
        <f t="shared" si="216"/>
        <v>124.23788222500001</v>
      </c>
      <c r="Y645" s="476">
        <f t="shared" si="217"/>
        <v>275.84047421700001</v>
      </c>
      <c r="Z645" s="478">
        <f t="shared" si="218"/>
        <v>5.5398969779999998</v>
      </c>
      <c r="AA645" s="465">
        <f t="shared" si="219"/>
        <v>472.69219947099998</v>
      </c>
      <c r="AB645" s="429">
        <f t="shared" si="220"/>
        <v>1.1664500036299477E-2</v>
      </c>
      <c r="AC645" s="454">
        <f t="shared" si="221"/>
        <v>90.823789203877368</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19.851395262</v>
      </c>
      <c r="V646" s="475">
        <f t="shared" si="214"/>
        <v>34.58836728</v>
      </c>
      <c r="W646" s="460">
        <f t="shared" si="215"/>
        <v>48.545103912000002</v>
      </c>
      <c r="X646" s="476">
        <f t="shared" si="216"/>
        <v>154.71047185</v>
      </c>
      <c r="Y646" s="476">
        <f t="shared" si="217"/>
        <v>343.39450684000002</v>
      </c>
      <c r="Z646" s="478">
        <f t="shared" si="218"/>
        <v>5.9584815219999996</v>
      </c>
      <c r="AA646" s="465">
        <f t="shared" si="219"/>
        <v>607.04832666600009</v>
      </c>
      <c r="AB646" s="429">
        <f t="shared" si="220"/>
        <v>1.4979970552413386E-2</v>
      </c>
      <c r="AC646" s="454">
        <f t="shared" si="221"/>
        <v>83.546407335284783</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7.4868074999999994</v>
      </c>
      <c r="V647" s="475">
        <f t="shared" si="214"/>
        <v>15.574462434000001</v>
      </c>
      <c r="W647" s="460">
        <f t="shared" si="215"/>
        <v>19.986430044999999</v>
      </c>
      <c r="X647" s="476">
        <f t="shared" si="216"/>
        <v>80.353108763999998</v>
      </c>
      <c r="Y647" s="476">
        <f t="shared" si="217"/>
        <v>180.80299391</v>
      </c>
      <c r="Z647" s="478">
        <f t="shared" si="218"/>
        <v>5.3242255640000007</v>
      </c>
      <c r="AA647" s="465">
        <f t="shared" si="219"/>
        <v>309.52802821700004</v>
      </c>
      <c r="AB647" s="429">
        <f t="shared" si="220"/>
        <v>7.6381410575708233E-3</v>
      </c>
      <c r="AC647" s="454">
        <f t="shared" si="221"/>
        <v>89.671599445803807</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6.8080865429999999</v>
      </c>
      <c r="V648" s="475">
        <f t="shared" si="214"/>
        <v>12.52307547</v>
      </c>
      <c r="W648" s="460">
        <f t="shared" si="215"/>
        <v>16.737541314000001</v>
      </c>
      <c r="X648" s="476">
        <f t="shared" si="216"/>
        <v>65.493214214999995</v>
      </c>
      <c r="Y648" s="476">
        <f t="shared" si="217"/>
        <v>186.98522257799999</v>
      </c>
      <c r="Z648" s="478">
        <f t="shared" si="218"/>
        <v>9.2298727219999996</v>
      </c>
      <c r="AA648" s="465">
        <f t="shared" si="219"/>
        <v>297.77701284199998</v>
      </c>
      <c r="AB648" s="429">
        <f t="shared" si="220"/>
        <v>7.3481643678314076E-3</v>
      </c>
      <c r="AC648" s="454">
        <f t="shared" si="221"/>
        <v>94.014120882122754</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2.1728630189999998</v>
      </c>
      <c r="V649" s="475">
        <f t="shared" ref="V649:V712" si="235">IFERROR(V$5*I649,"")</f>
        <v>7.4729075579999993</v>
      </c>
      <c r="W649" s="460">
        <f t="shared" ref="W649:W712" si="236">IFERROR(W$5*K649,"")</f>
        <v>8.6874298880000005</v>
      </c>
      <c r="X649" s="476">
        <f t="shared" ref="X649:X712" si="237">IFERROR(X$5*M649,"")</f>
        <v>39.241491260000004</v>
      </c>
      <c r="Y649" s="476">
        <f t="shared" ref="Y649:Y712" si="238">IFERROR(Y$5*O649,"")</f>
        <v>61.074064821</v>
      </c>
      <c r="Z649" s="478">
        <f t="shared" ref="Z649:Z712" si="239">IFERROR(Z$5*Q649,"")</f>
        <v>3.9994254719999995</v>
      </c>
      <c r="AA649" s="465">
        <f t="shared" ref="AA649:AA712" si="240">IFERROR(SUM(U649:Z649),"")</f>
        <v>122.648182018</v>
      </c>
      <c r="AB649" s="429">
        <f t="shared" ref="AB649:AB712" si="241">IF(OR(AA649="", AA649=0), "", AA649/$AA$5)</f>
        <v>3.0265566582272233E-3</v>
      </c>
      <c r="AC649" s="454">
        <f t="shared" ref="AC649:AC712" si="242">IF(OR(AB649="", AB649=0), "", IF(AN649&gt;0, AB649/AN649*100, ""))</f>
        <v>84.791933815747015</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6.6631592939999997</v>
      </c>
      <c r="V650" s="475">
        <f t="shared" si="235"/>
        <v>11.606110109999999</v>
      </c>
      <c r="W650" s="460">
        <f t="shared" si="236"/>
        <v>13.367019308</v>
      </c>
      <c r="X650" s="476">
        <f t="shared" si="237"/>
        <v>34.686940677000003</v>
      </c>
      <c r="Y650" s="476">
        <f t="shared" si="238"/>
        <v>91.18053259700001</v>
      </c>
      <c r="Z650" s="478">
        <f t="shared" si="239"/>
        <v>2.8436776340000001</v>
      </c>
      <c r="AA650" s="465">
        <f t="shared" si="240"/>
        <v>160.34743962000002</v>
      </c>
      <c r="AB650" s="429">
        <f t="shared" si="241"/>
        <v>3.9568512392656211E-3</v>
      </c>
      <c r="AC650" s="454">
        <f t="shared" si="242"/>
        <v>78.040220218922627</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22.320021833999999</v>
      </c>
      <c r="V651" s="475">
        <f t="shared" si="235"/>
        <v>53.940095100000001</v>
      </c>
      <c r="W651" s="460">
        <f t="shared" si="236"/>
        <v>61.824587160999997</v>
      </c>
      <c r="X651" s="476">
        <f t="shared" si="237"/>
        <v>200.93715779400003</v>
      </c>
      <c r="Y651" s="476">
        <f t="shared" si="238"/>
        <v>443.78601574999999</v>
      </c>
      <c r="Z651" s="478">
        <f t="shared" si="239"/>
        <v>11.477134550000001</v>
      </c>
      <c r="AA651" s="465">
        <f t="shared" si="240"/>
        <v>794.28501218899999</v>
      </c>
      <c r="AB651" s="429">
        <f t="shared" si="241"/>
        <v>1.9600360581112426E-2</v>
      </c>
      <c r="AC651" s="454">
        <f t="shared" si="242"/>
        <v>83.115229056105761</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151.74821962499999</v>
      </c>
      <c r="V653" s="475">
        <f t="shared" si="235"/>
        <v>257.46980193000002</v>
      </c>
      <c r="W653" s="460">
        <f t="shared" si="236"/>
        <v>379.25070905499996</v>
      </c>
      <c r="X653" s="476">
        <f t="shared" si="237"/>
        <v>1694.524131592</v>
      </c>
      <c r="Y653" s="476">
        <f t="shared" si="238"/>
        <v>3478.4665246099999</v>
      </c>
      <c r="Z653" s="478">
        <f t="shared" si="239"/>
        <v>0</v>
      </c>
      <c r="AA653" s="465">
        <f t="shared" si="240"/>
        <v>5961.4593868119991</v>
      </c>
      <c r="AB653" s="429">
        <f t="shared" si="241"/>
        <v>0.14710935215704271</v>
      </c>
      <c r="AC653" s="454">
        <f t="shared" si="242"/>
        <v>91.582875172399923</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147.21457740899999</v>
      </c>
      <c r="V654" s="475">
        <f t="shared" si="235"/>
        <v>273.48987873599998</v>
      </c>
      <c r="W654" s="460">
        <f t="shared" si="236"/>
        <v>420.789051003</v>
      </c>
      <c r="X654" s="476">
        <f t="shared" si="237"/>
        <v>1673.9547983079999</v>
      </c>
      <c r="Y654" s="476">
        <f t="shared" si="238"/>
        <v>3792.3016166419998</v>
      </c>
      <c r="Z654" s="478">
        <f t="shared" si="239"/>
        <v>0</v>
      </c>
      <c r="AA654" s="465">
        <f t="shared" si="240"/>
        <v>6307.7499220979989</v>
      </c>
      <c r="AB654" s="429">
        <f t="shared" si="241"/>
        <v>0.15565467185119927</v>
      </c>
      <c r="AC654" s="454">
        <f t="shared" si="242"/>
        <v>92.969143772298409</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197.973810555</v>
      </c>
      <c r="V655" s="475">
        <f t="shared" si="235"/>
        <v>360.450132354</v>
      </c>
      <c r="W655" s="460">
        <f t="shared" si="236"/>
        <v>571.72039170899995</v>
      </c>
      <c r="X655" s="476">
        <f t="shared" si="237"/>
        <v>2436.6334749379998</v>
      </c>
      <c r="Y655" s="476">
        <f t="shared" si="238"/>
        <v>5491.3325007310004</v>
      </c>
      <c r="Z655" s="478">
        <f t="shared" si="239"/>
        <v>0</v>
      </c>
      <c r="AA655" s="465">
        <f t="shared" si="240"/>
        <v>9058.1103102870002</v>
      </c>
      <c r="AB655" s="429">
        <f t="shared" si="241"/>
        <v>0.22352458568470537</v>
      </c>
      <c r="AC655" s="454">
        <f t="shared" si="242"/>
        <v>94.975563958942658</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70.619111240999999</v>
      </c>
      <c r="V656" s="475">
        <f t="shared" si="235"/>
        <v>99.755345231999996</v>
      </c>
      <c r="W656" s="460">
        <f t="shared" si="236"/>
        <v>193.76225769899997</v>
      </c>
      <c r="X656" s="476">
        <f t="shared" si="237"/>
        <v>610.83064731299999</v>
      </c>
      <c r="Y656" s="476">
        <f t="shared" si="238"/>
        <v>1147.152487866</v>
      </c>
      <c r="Z656" s="478">
        <f t="shared" si="239"/>
        <v>0</v>
      </c>
      <c r="AA656" s="465">
        <f t="shared" si="240"/>
        <v>2122.1198493510001</v>
      </c>
      <c r="AB656" s="429">
        <f t="shared" si="241"/>
        <v>5.2366988682040275E-2</v>
      </c>
      <c r="AC656" s="454">
        <f t="shared" si="242"/>
        <v>83.227946578980593</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62.395287914999997</v>
      </c>
      <c r="V657" s="475">
        <f t="shared" si="235"/>
        <v>86.337258966000007</v>
      </c>
      <c r="W657" s="460">
        <f t="shared" si="236"/>
        <v>144.271866679</v>
      </c>
      <c r="X657" s="476">
        <f t="shared" si="237"/>
        <v>488.551437964</v>
      </c>
      <c r="Y657" s="476">
        <f t="shared" si="238"/>
        <v>1139.071605133</v>
      </c>
      <c r="Z657" s="478">
        <f t="shared" si="239"/>
        <v>0</v>
      </c>
      <c r="AA657" s="465">
        <f t="shared" si="240"/>
        <v>1920.627456657</v>
      </c>
      <c r="AB657" s="429">
        <f t="shared" si="241"/>
        <v>4.7394814348460171E-2</v>
      </c>
      <c r="AC657" s="454">
        <f t="shared" si="242"/>
        <v>87.766188063286748</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55.287334713</v>
      </c>
      <c r="V658" s="475">
        <f t="shared" si="235"/>
        <v>92.913341975999998</v>
      </c>
      <c r="W658" s="460">
        <f t="shared" si="236"/>
        <v>118.235396362</v>
      </c>
      <c r="X658" s="476">
        <f t="shared" si="237"/>
        <v>494.35330803699998</v>
      </c>
      <c r="Y658" s="476">
        <f t="shared" si="238"/>
        <v>1012.012028643</v>
      </c>
      <c r="Z658" s="478">
        <f t="shared" si="239"/>
        <v>0</v>
      </c>
      <c r="AA658" s="465">
        <f t="shared" si="240"/>
        <v>1772.8014097310001</v>
      </c>
      <c r="AB658" s="429">
        <f t="shared" si="241"/>
        <v>4.374695019571119E-2</v>
      </c>
      <c r="AC658" s="454">
        <f t="shared" si="242"/>
        <v>86.875927185440375</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37.147246721999998</v>
      </c>
      <c r="V659" s="475">
        <f t="shared" si="235"/>
        <v>44.320171733999999</v>
      </c>
      <c r="W659" s="460">
        <f t="shared" si="236"/>
        <v>69.025495312000004</v>
      </c>
      <c r="X659" s="476">
        <f t="shared" si="237"/>
        <v>247.86921591000001</v>
      </c>
      <c r="Y659" s="476">
        <f t="shared" si="238"/>
        <v>516.75432824400002</v>
      </c>
      <c r="Z659" s="478">
        <f t="shared" si="239"/>
        <v>0</v>
      </c>
      <c r="AA659" s="465">
        <f t="shared" si="240"/>
        <v>915.116457922</v>
      </c>
      <c r="AB659" s="429">
        <f t="shared" si="241"/>
        <v>2.2582086119879576E-2</v>
      </c>
      <c r="AC659" s="454">
        <f t="shared" si="242"/>
        <v>83.100555794215168</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250.81266518699999</v>
      </c>
      <c r="V660" s="475">
        <f t="shared" si="235"/>
        <v>532.80604229400001</v>
      </c>
      <c r="W660" s="460">
        <f t="shared" si="236"/>
        <v>721.52664867800002</v>
      </c>
      <c r="X660" s="476">
        <f t="shared" si="237"/>
        <v>3027.972784605</v>
      </c>
      <c r="Y660" s="476">
        <f t="shared" si="238"/>
        <v>6367.260490437</v>
      </c>
      <c r="Z660" s="478">
        <f t="shared" si="239"/>
        <v>0</v>
      </c>
      <c r="AA660" s="465">
        <f t="shared" si="240"/>
        <v>10900.378631201</v>
      </c>
      <c r="AB660" s="429">
        <f t="shared" si="241"/>
        <v>0.26898575242328004</v>
      </c>
      <c r="AC660" s="454">
        <f t="shared" si="242"/>
        <v>91.280583515588063</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173.85310754699998</v>
      </c>
      <c r="V661" s="475">
        <f t="shared" si="235"/>
        <v>330.56107695000003</v>
      </c>
      <c r="W661" s="460">
        <f t="shared" si="236"/>
        <v>366.95237507400003</v>
      </c>
      <c r="X661" s="476">
        <f t="shared" si="237"/>
        <v>1048.7308733539999</v>
      </c>
      <c r="Y661" s="476">
        <f t="shared" si="238"/>
        <v>1719.6311851180001</v>
      </c>
      <c r="Z661" s="478">
        <f t="shared" si="239"/>
        <v>0</v>
      </c>
      <c r="AA661" s="465">
        <f t="shared" si="240"/>
        <v>3639.7286180430001</v>
      </c>
      <c r="AB661" s="429">
        <f t="shared" si="241"/>
        <v>8.9816617758439452E-2</v>
      </c>
      <c r="AC661" s="454">
        <f t="shared" si="242"/>
        <v>70.456321524682494</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48.115164926999995</v>
      </c>
      <c r="V662" s="475">
        <f t="shared" si="235"/>
        <v>103.800365028</v>
      </c>
      <c r="W662" s="460">
        <f t="shared" si="236"/>
        <v>121.781084366</v>
      </c>
      <c r="X662" s="476">
        <f t="shared" si="237"/>
        <v>368.60957810999997</v>
      </c>
      <c r="Y662" s="476">
        <f t="shared" si="238"/>
        <v>701.74858284300001</v>
      </c>
      <c r="Z662" s="478">
        <f t="shared" si="239"/>
        <v>0</v>
      </c>
      <c r="AA662" s="465">
        <f t="shared" si="240"/>
        <v>1344.0547752739999</v>
      </c>
      <c r="AB662" s="429">
        <f t="shared" si="241"/>
        <v>3.3166883211775737E-2</v>
      </c>
      <c r="AC662" s="454">
        <f t="shared" si="242"/>
        <v>77.597885199490506</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171.882326613</v>
      </c>
      <c r="V663" s="475">
        <f t="shared" si="235"/>
        <v>303.18946120800001</v>
      </c>
      <c r="W663" s="460">
        <f t="shared" si="236"/>
        <v>425.50316009899996</v>
      </c>
      <c r="X663" s="476">
        <f t="shared" si="237"/>
        <v>1832.138300092</v>
      </c>
      <c r="Y663" s="476">
        <f t="shared" si="238"/>
        <v>3632.8547152590004</v>
      </c>
      <c r="Z663" s="478">
        <f t="shared" si="239"/>
        <v>0</v>
      </c>
      <c r="AA663" s="465">
        <f t="shared" si="240"/>
        <v>6365.5679632709998</v>
      </c>
      <c r="AB663" s="429">
        <f t="shared" si="241"/>
        <v>0.15708143231840391</v>
      </c>
      <c r="AC663" s="454">
        <f t="shared" si="242"/>
        <v>89.204645408306931</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137.97122339399999</v>
      </c>
      <c r="V664" s="475">
        <f t="shared" si="235"/>
        <v>201.48650791200001</v>
      </c>
      <c r="W664" s="460">
        <f t="shared" si="236"/>
        <v>286.930820977</v>
      </c>
      <c r="X664" s="476">
        <f t="shared" si="237"/>
        <v>845.46550231799995</v>
      </c>
      <c r="Y664" s="476">
        <f t="shared" si="238"/>
        <v>1475.6156906260001</v>
      </c>
      <c r="Z664" s="478">
        <f t="shared" si="239"/>
        <v>0</v>
      </c>
      <c r="AA664" s="465">
        <f t="shared" si="240"/>
        <v>2947.4697452270002</v>
      </c>
      <c r="AB664" s="429">
        <f t="shared" si="241"/>
        <v>7.2733929158696087E-2</v>
      </c>
      <c r="AC664" s="454">
        <f t="shared" si="242"/>
        <v>74.364508595407642</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70.155735617999994</v>
      </c>
      <c r="V665" s="475">
        <f t="shared" si="235"/>
        <v>180.99880563600001</v>
      </c>
      <c r="W665" s="460">
        <f t="shared" si="236"/>
        <v>247.05549986</v>
      </c>
      <c r="X665" s="476">
        <f t="shared" si="237"/>
        <v>1223.1300834660001</v>
      </c>
      <c r="Y665" s="476">
        <f t="shared" si="238"/>
        <v>2912.9778919780001</v>
      </c>
      <c r="Z665" s="478">
        <f t="shared" si="239"/>
        <v>0</v>
      </c>
      <c r="AA665" s="465">
        <f t="shared" si="240"/>
        <v>4634.3180165579997</v>
      </c>
      <c r="AB665" s="429">
        <f t="shared" si="241"/>
        <v>0.11435983655507846</v>
      </c>
      <c r="AC665" s="454">
        <f t="shared" si="242"/>
        <v>100.7919338342568</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36.713065059000002</v>
      </c>
      <c r="V666" s="475">
        <f t="shared" si="235"/>
        <v>69.128636598</v>
      </c>
      <c r="W666" s="460">
        <f t="shared" si="236"/>
        <v>115.87278881200001</v>
      </c>
      <c r="X666" s="476">
        <f t="shared" si="237"/>
        <v>652.98430123200001</v>
      </c>
      <c r="Y666" s="476">
        <f t="shared" si="238"/>
        <v>1678.8212987699999</v>
      </c>
      <c r="Z666" s="478">
        <f t="shared" si="239"/>
        <v>0</v>
      </c>
      <c r="AA666" s="465">
        <f t="shared" si="240"/>
        <v>2553.520090471</v>
      </c>
      <c r="AB666" s="429">
        <f t="shared" si="241"/>
        <v>6.3012538013794292E-2</v>
      </c>
      <c r="AC666" s="454">
        <f t="shared" si="242"/>
        <v>107.01661797853366</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265.30952737500002</v>
      </c>
      <c r="V667" s="475">
        <f t="shared" si="235"/>
        <v>434.18672692199999</v>
      </c>
      <c r="W667" s="460">
        <f t="shared" si="236"/>
        <v>637.58268256600002</v>
      </c>
      <c r="X667" s="476">
        <f t="shared" si="237"/>
        <v>2379.8664100380001</v>
      </c>
      <c r="Y667" s="476">
        <f t="shared" si="238"/>
        <v>4781.4350613259994</v>
      </c>
      <c r="Z667" s="478">
        <f t="shared" si="239"/>
        <v>0</v>
      </c>
      <c r="AA667" s="465">
        <f t="shared" si="240"/>
        <v>8498.3804082269999</v>
      </c>
      <c r="AB667" s="429">
        <f t="shared" si="241"/>
        <v>0.20971227934623926</v>
      </c>
      <c r="AC667" s="454">
        <f t="shared" si="242"/>
        <v>85.853984023396052</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286.17936203400001</v>
      </c>
      <c r="V668" s="475">
        <f t="shared" si="235"/>
        <v>554.70281846400007</v>
      </c>
      <c r="W668" s="460">
        <f t="shared" si="236"/>
        <v>845.73022899299997</v>
      </c>
      <c r="X668" s="476">
        <f t="shared" si="237"/>
        <v>3114.5808044329997</v>
      </c>
      <c r="Y668" s="476">
        <f t="shared" si="238"/>
        <v>7483.5495976010006</v>
      </c>
      <c r="Z668" s="478">
        <f t="shared" si="239"/>
        <v>0</v>
      </c>
      <c r="AA668" s="465">
        <f t="shared" si="240"/>
        <v>12284.742811525</v>
      </c>
      <c r="AB668" s="429">
        <f t="shared" si="241"/>
        <v>0.3031473401323907</v>
      </c>
      <c r="AC668" s="454">
        <f t="shared" si="242"/>
        <v>92.817878143858294</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197.14555980600002</v>
      </c>
      <c r="V669" s="475">
        <f t="shared" si="235"/>
        <v>377.65543048200004</v>
      </c>
      <c r="W669" s="460">
        <f t="shared" si="236"/>
        <v>496.658677608</v>
      </c>
      <c r="X669" s="476">
        <f t="shared" si="237"/>
        <v>1823.6658796300001</v>
      </c>
      <c r="Y669" s="476">
        <f t="shared" si="238"/>
        <v>4599.4281889710001</v>
      </c>
      <c r="Z669" s="478">
        <f t="shared" si="239"/>
        <v>0</v>
      </c>
      <c r="AA669" s="465">
        <f t="shared" si="240"/>
        <v>7494.5537364970005</v>
      </c>
      <c r="AB669" s="429">
        <f t="shared" si="241"/>
        <v>0.18494111480843453</v>
      </c>
      <c r="AC669" s="454">
        <f t="shared" si="242"/>
        <v>91.174288504217742</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120.955569384</v>
      </c>
      <c r="V670" s="475">
        <f t="shared" si="235"/>
        <v>345.96851090400003</v>
      </c>
      <c r="W670" s="460">
        <f t="shared" si="236"/>
        <v>727.75995444499995</v>
      </c>
      <c r="X670" s="476">
        <f t="shared" si="237"/>
        <v>3917.7172655500003</v>
      </c>
      <c r="Y670" s="476">
        <f t="shared" si="238"/>
        <v>11564.555716482999</v>
      </c>
      <c r="Z670" s="478">
        <f t="shared" si="239"/>
        <v>0</v>
      </c>
      <c r="AA670" s="465">
        <f t="shared" si="240"/>
        <v>16676.957016765999</v>
      </c>
      <c r="AB670" s="429">
        <f t="shared" si="241"/>
        <v>0.41153284514771488</v>
      </c>
      <c r="AC670" s="454">
        <f t="shared" si="242"/>
        <v>115.94128735144437</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266.71522857600002</v>
      </c>
      <c r="V672" s="475">
        <f t="shared" si="235"/>
        <v>490.09048558199999</v>
      </c>
      <c r="W672" s="460">
        <f t="shared" si="236"/>
        <v>651.42312463199994</v>
      </c>
      <c r="X672" s="476">
        <f t="shared" si="237"/>
        <v>2367.2720390310001</v>
      </c>
      <c r="Y672" s="476">
        <f t="shared" si="238"/>
        <v>4581.8849006700002</v>
      </c>
      <c r="Z672" s="478">
        <f t="shared" si="239"/>
        <v>74.638545450000009</v>
      </c>
      <c r="AA672" s="465">
        <f t="shared" si="240"/>
        <v>8432.0243239409992</v>
      </c>
      <c r="AB672" s="429">
        <f t="shared" si="241"/>
        <v>0.20807482785364226</v>
      </c>
      <c r="AC672" s="454">
        <f t="shared" si="242"/>
        <v>83.105311198777329</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265.95701357999997</v>
      </c>
      <c r="V673" s="475">
        <f t="shared" si="235"/>
        <v>486.01550097000001</v>
      </c>
      <c r="W673" s="460">
        <f t="shared" si="236"/>
        <v>673.15564522600005</v>
      </c>
      <c r="X673" s="476">
        <f t="shared" si="237"/>
        <v>2498.1778855040002</v>
      </c>
      <c r="Y673" s="476">
        <f t="shared" si="238"/>
        <v>5018.4324809850004</v>
      </c>
      <c r="Z673" s="478">
        <f t="shared" si="239"/>
        <v>58.197657251999999</v>
      </c>
      <c r="AA673" s="465">
        <f t="shared" si="240"/>
        <v>8999.9361835170002</v>
      </c>
      <c r="AB673" s="429">
        <f t="shared" si="241"/>
        <v>0.22208903818766657</v>
      </c>
      <c r="AC673" s="454">
        <f t="shared" si="242"/>
        <v>85.420831405739435</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298.33577571900003</v>
      </c>
      <c r="V674" s="475">
        <f t="shared" si="235"/>
        <v>571.24190244600004</v>
      </c>
      <c r="W674" s="460">
        <f t="shared" si="236"/>
        <v>796.48277829000006</v>
      </c>
      <c r="X674" s="476">
        <f t="shared" si="237"/>
        <v>3090.9205914600002</v>
      </c>
      <c r="Y674" s="476">
        <f t="shared" si="238"/>
        <v>6174.0796840030007</v>
      </c>
      <c r="Z674" s="478">
        <f t="shared" si="239"/>
        <v>76.691971006000003</v>
      </c>
      <c r="AA674" s="465">
        <f t="shared" si="240"/>
        <v>11007.752702924001</v>
      </c>
      <c r="AB674" s="429">
        <f t="shared" si="241"/>
        <v>0.2716353939128418</v>
      </c>
      <c r="AC674" s="454">
        <f t="shared" si="242"/>
        <v>86.997447780352772</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148.48991415899999</v>
      </c>
      <c r="V675" s="475">
        <f t="shared" si="235"/>
        <v>264.03823627200001</v>
      </c>
      <c r="W675" s="460">
        <f t="shared" si="236"/>
        <v>379.12858056300001</v>
      </c>
      <c r="X675" s="476">
        <f t="shared" si="237"/>
        <v>1156.1085663040001</v>
      </c>
      <c r="Y675" s="476">
        <f t="shared" si="238"/>
        <v>2366.2376239810001</v>
      </c>
      <c r="Z675" s="478">
        <f t="shared" si="239"/>
        <v>34.788105268000002</v>
      </c>
      <c r="AA675" s="465">
        <f t="shared" si="240"/>
        <v>4348.791026547</v>
      </c>
      <c r="AB675" s="429">
        <f t="shared" si="241"/>
        <v>0.10731396275162866</v>
      </c>
      <c r="AC675" s="454">
        <f t="shared" si="242"/>
        <v>81.075328257536256</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140.456279481</v>
      </c>
      <c r="V676" s="475">
        <f t="shared" si="235"/>
        <v>224.28902284200001</v>
      </c>
      <c r="W676" s="460">
        <f t="shared" si="236"/>
        <v>308.777675676</v>
      </c>
      <c r="X676" s="476">
        <f t="shared" si="237"/>
        <v>967.31733234499995</v>
      </c>
      <c r="Y676" s="476">
        <f t="shared" si="238"/>
        <v>1803.5435134639999</v>
      </c>
      <c r="Z676" s="478">
        <f t="shared" si="239"/>
        <v>37.094259286000003</v>
      </c>
      <c r="AA676" s="465">
        <f t="shared" si="240"/>
        <v>3481.4780830939999</v>
      </c>
      <c r="AB676" s="429">
        <f t="shared" si="241"/>
        <v>8.5911511279587405E-2</v>
      </c>
      <c r="AC676" s="454">
        <f t="shared" si="242"/>
        <v>77.459208752816508</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117.536316705</v>
      </c>
      <c r="V677" s="475">
        <f t="shared" si="235"/>
        <v>228.44748524400001</v>
      </c>
      <c r="W677" s="460">
        <f t="shared" si="236"/>
        <v>315.22953408300003</v>
      </c>
      <c r="X677" s="476">
        <f t="shared" si="237"/>
        <v>916.28159619000007</v>
      </c>
      <c r="Y677" s="476">
        <f t="shared" si="238"/>
        <v>1739.7817935189998</v>
      </c>
      <c r="Z677" s="478">
        <f t="shared" si="239"/>
        <v>35.549582137999998</v>
      </c>
      <c r="AA677" s="465">
        <f t="shared" si="240"/>
        <v>3352.8263078789996</v>
      </c>
      <c r="AB677" s="429">
        <f t="shared" si="241"/>
        <v>8.273680554434408E-2</v>
      </c>
      <c r="AC677" s="454">
        <f t="shared" si="242"/>
        <v>78.105353940749595</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98.40832776900001</v>
      </c>
      <c r="V678" s="475">
        <f t="shared" si="235"/>
        <v>170.528617494</v>
      </c>
      <c r="W678" s="460">
        <f t="shared" si="236"/>
        <v>227.214381973</v>
      </c>
      <c r="X678" s="476">
        <f t="shared" si="237"/>
        <v>585.68089623700007</v>
      </c>
      <c r="Y678" s="476">
        <f t="shared" si="238"/>
        <v>1107.417566717</v>
      </c>
      <c r="Z678" s="478">
        <f t="shared" si="239"/>
        <v>25.360738353999999</v>
      </c>
      <c r="AA678" s="465">
        <f t="shared" si="240"/>
        <v>2214.6105285440003</v>
      </c>
      <c r="AB678" s="429">
        <f t="shared" si="241"/>
        <v>5.4649356641595113E-2</v>
      </c>
      <c r="AC678" s="454">
        <f t="shared" si="242"/>
        <v>73.090471981900578</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126.39986312400001</v>
      </c>
      <c r="V679" s="475">
        <f t="shared" si="235"/>
        <v>221.24952149399999</v>
      </c>
      <c r="W679" s="460">
        <f t="shared" si="236"/>
        <v>303.00513529599999</v>
      </c>
      <c r="X679" s="476">
        <f t="shared" si="237"/>
        <v>964.59861365699999</v>
      </c>
      <c r="Y679" s="476">
        <f t="shared" si="238"/>
        <v>1645.6728046220001</v>
      </c>
      <c r="Z679" s="478">
        <f t="shared" si="239"/>
        <v>18.462273465999999</v>
      </c>
      <c r="AA679" s="465">
        <f t="shared" si="240"/>
        <v>3279.3882116590003</v>
      </c>
      <c r="AB679" s="429">
        <f t="shared" si="241"/>
        <v>8.0924593121582275E-2</v>
      </c>
      <c r="AC679" s="454">
        <f t="shared" si="242"/>
        <v>76.926647088138367</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156.36136474200001</v>
      </c>
      <c r="V680" s="475">
        <f t="shared" si="235"/>
        <v>310.37919746400001</v>
      </c>
      <c r="W680" s="460">
        <f t="shared" si="236"/>
        <v>470.61132190500001</v>
      </c>
      <c r="X680" s="476">
        <f t="shared" si="237"/>
        <v>1661.1779899970002</v>
      </c>
      <c r="Y680" s="476">
        <f t="shared" si="238"/>
        <v>3852.6857228859999</v>
      </c>
      <c r="Z680" s="478">
        <f t="shared" si="239"/>
        <v>54.080661851999999</v>
      </c>
      <c r="AA680" s="465">
        <f t="shared" si="240"/>
        <v>6505.2962588460005</v>
      </c>
      <c r="AB680" s="429">
        <f t="shared" si="241"/>
        <v>0.16052947040879481</v>
      </c>
      <c r="AC680" s="454">
        <f t="shared" si="242"/>
        <v>90.268560939412907</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245.17016458800001</v>
      </c>
      <c r="V681" s="475">
        <f t="shared" si="235"/>
        <v>440.11838268000002</v>
      </c>
      <c r="W681" s="460">
        <f t="shared" si="236"/>
        <v>664.83169757500002</v>
      </c>
      <c r="X681" s="476">
        <f t="shared" si="237"/>
        <v>2597.8292784690002</v>
      </c>
      <c r="Y681" s="476">
        <f t="shared" si="238"/>
        <v>5663.2990243060003</v>
      </c>
      <c r="Z681" s="478">
        <f t="shared" si="239"/>
        <v>85.716542967999999</v>
      </c>
      <c r="AA681" s="465">
        <f t="shared" si="240"/>
        <v>9696.9650905860017</v>
      </c>
      <c r="AB681" s="429">
        <f t="shared" si="241"/>
        <v>0.23928943565753633</v>
      </c>
      <c r="AC681" s="454">
        <f t="shared" si="242"/>
        <v>90.171844909332535</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115.034622846</v>
      </c>
      <c r="V682" s="475">
        <f t="shared" si="235"/>
        <v>218.50477817399999</v>
      </c>
      <c r="W682" s="460">
        <f t="shared" si="236"/>
        <v>301.665864339</v>
      </c>
      <c r="X682" s="476">
        <f t="shared" si="237"/>
        <v>902.87797309500002</v>
      </c>
      <c r="Y682" s="476">
        <f t="shared" si="238"/>
        <v>1725.4555508190001</v>
      </c>
      <c r="Z682" s="478">
        <f t="shared" si="239"/>
        <v>46.006799398000005</v>
      </c>
      <c r="AA682" s="465">
        <f t="shared" si="240"/>
        <v>3309.5455886710001</v>
      </c>
      <c r="AB682" s="429">
        <f t="shared" si="241"/>
        <v>8.1668778715600632E-2</v>
      </c>
      <c r="AC682" s="454">
        <f t="shared" si="242"/>
        <v>78.64953988430517</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129.26662137600002</v>
      </c>
      <c r="V683" s="475">
        <f t="shared" si="235"/>
        <v>204.07043529000001</v>
      </c>
      <c r="W683" s="460">
        <f t="shared" si="236"/>
        <v>290.90009554099998</v>
      </c>
      <c r="X683" s="476">
        <f t="shared" si="237"/>
        <v>834.12605578099999</v>
      </c>
      <c r="Y683" s="476">
        <f t="shared" si="238"/>
        <v>1569.9814355610001</v>
      </c>
      <c r="Z683" s="478">
        <f t="shared" si="239"/>
        <v>36.580704705999999</v>
      </c>
      <c r="AA683" s="465">
        <f t="shared" si="240"/>
        <v>3064.9253482549998</v>
      </c>
      <c r="AB683" s="429">
        <f t="shared" si="241"/>
        <v>7.5632349922391665E-2</v>
      </c>
      <c r="AC683" s="454">
        <f t="shared" si="242"/>
        <v>75.905262657953401</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157.89001986299999</v>
      </c>
      <c r="V685" s="475">
        <f t="shared" si="235"/>
        <v>250.270062336</v>
      </c>
      <c r="W685" s="460">
        <f t="shared" si="236"/>
        <v>351.88873528300002</v>
      </c>
      <c r="X685" s="476">
        <f t="shared" si="237"/>
        <v>1236.494304543</v>
      </c>
      <c r="Y685" s="476">
        <f t="shared" si="238"/>
        <v>2232.7376100259999</v>
      </c>
      <c r="Z685" s="478">
        <f t="shared" si="239"/>
        <v>42.434429323999993</v>
      </c>
      <c r="AA685" s="465">
        <f t="shared" si="240"/>
        <v>4271.7151613750002</v>
      </c>
      <c r="AB685" s="429">
        <f t="shared" si="241"/>
        <v>0.10541198206926759</v>
      </c>
      <c r="AC685" s="454">
        <f t="shared" si="242"/>
        <v>79.984572687496083</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132.635026431</v>
      </c>
      <c r="V686" s="475">
        <f t="shared" si="235"/>
        <v>248.11509751200001</v>
      </c>
      <c r="W686" s="460">
        <f t="shared" si="236"/>
        <v>316.45030266299995</v>
      </c>
      <c r="X686" s="476">
        <f t="shared" si="237"/>
        <v>1212.698394062</v>
      </c>
      <c r="Y686" s="476">
        <f t="shared" si="238"/>
        <v>2262.7548733019999</v>
      </c>
      <c r="Z686" s="478">
        <f t="shared" si="239"/>
        <v>41.395368168000005</v>
      </c>
      <c r="AA686" s="465">
        <f t="shared" si="240"/>
        <v>4214.0490621379995</v>
      </c>
      <c r="AB686" s="429">
        <f t="shared" si="241"/>
        <v>0.10398897103291875</v>
      </c>
      <c r="AC686" s="454">
        <f t="shared" si="242"/>
        <v>82.929893512265224</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55.233910779000006</v>
      </c>
      <c r="V687" s="475">
        <f t="shared" si="235"/>
        <v>89.629854534000003</v>
      </c>
      <c r="W687" s="460">
        <f t="shared" si="236"/>
        <v>140.86799615000001</v>
      </c>
      <c r="X687" s="476">
        <f t="shared" si="237"/>
        <v>529.70740072299998</v>
      </c>
      <c r="Y687" s="476">
        <f t="shared" si="238"/>
        <v>861.23784361999992</v>
      </c>
      <c r="Z687" s="478">
        <f t="shared" si="239"/>
        <v>12.649250614000001</v>
      </c>
      <c r="AA687" s="465">
        <f t="shared" si="240"/>
        <v>1689.3262564199999</v>
      </c>
      <c r="AB687" s="429">
        <f t="shared" si="241"/>
        <v>4.1687055977198698E-2</v>
      </c>
      <c r="AC687" s="454">
        <f t="shared" si="242"/>
        <v>81.619697600916027</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50.009599098000002</v>
      </c>
      <c r="V688" s="475">
        <f t="shared" si="235"/>
        <v>83.015534016000004</v>
      </c>
      <c r="W688" s="460">
        <f t="shared" si="236"/>
        <v>123.66037655299999</v>
      </c>
      <c r="X688" s="476">
        <f t="shared" si="237"/>
        <v>465.760207003</v>
      </c>
      <c r="Y688" s="476">
        <f t="shared" si="238"/>
        <v>1063.355335273</v>
      </c>
      <c r="Z688" s="478">
        <f t="shared" si="239"/>
        <v>8.0143781060000006</v>
      </c>
      <c r="AA688" s="465">
        <f t="shared" si="240"/>
        <v>1793.815430049</v>
      </c>
      <c r="AB688" s="429">
        <f t="shared" si="241"/>
        <v>4.4265507601643474E-2</v>
      </c>
      <c r="AC688" s="454">
        <f t="shared" si="242"/>
        <v>89.66658587653707</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28.295018343000002</v>
      </c>
      <c r="V689" s="475">
        <f t="shared" si="235"/>
        <v>49.329646866000004</v>
      </c>
      <c r="W689" s="460">
        <f t="shared" si="236"/>
        <v>68.431558797999998</v>
      </c>
      <c r="X689" s="476">
        <f t="shared" si="237"/>
        <v>256.10099013999996</v>
      </c>
      <c r="Y689" s="476">
        <f t="shared" si="238"/>
        <v>649.20144874200003</v>
      </c>
      <c r="Z689" s="478">
        <f t="shared" si="239"/>
        <v>4.6874415840000001</v>
      </c>
      <c r="AA689" s="465">
        <f t="shared" si="240"/>
        <v>1056.046104473</v>
      </c>
      <c r="AB689" s="429">
        <f t="shared" si="241"/>
        <v>2.6059769629676242E-2</v>
      </c>
      <c r="AC689" s="454">
        <f t="shared" si="242"/>
        <v>91.57572242456736</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30.384758967</v>
      </c>
      <c r="V690" s="475">
        <f t="shared" si="235"/>
        <v>46.364474358000002</v>
      </c>
      <c r="W690" s="460">
        <f t="shared" si="236"/>
        <v>70.475004858999995</v>
      </c>
      <c r="X690" s="476">
        <f t="shared" si="237"/>
        <v>283.65640193000002</v>
      </c>
      <c r="Y690" s="476">
        <f t="shared" si="238"/>
        <v>612.63823182099998</v>
      </c>
      <c r="Z690" s="478">
        <f t="shared" si="239"/>
        <v>9.5914301000000002</v>
      </c>
      <c r="AA690" s="465">
        <f t="shared" si="240"/>
        <v>1053.1103020349999</v>
      </c>
      <c r="AB690" s="429">
        <f t="shared" si="241"/>
        <v>2.5987323611563515E-2</v>
      </c>
      <c r="AC690" s="454">
        <f t="shared" si="242"/>
        <v>89.083173487418492</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14.32410636</v>
      </c>
      <c r="V691" s="475">
        <f t="shared" si="235"/>
        <v>38.155588811999998</v>
      </c>
      <c r="W691" s="460">
        <f t="shared" si="236"/>
        <v>47.564546088</v>
      </c>
      <c r="X691" s="476">
        <f t="shared" si="237"/>
        <v>115.844163029</v>
      </c>
      <c r="Y691" s="476">
        <f t="shared" si="238"/>
        <v>258.616002799</v>
      </c>
      <c r="Z691" s="478">
        <f t="shared" si="239"/>
        <v>5.1248364020000006</v>
      </c>
      <c r="AA691" s="465">
        <f t="shared" si="240"/>
        <v>479.62924349000002</v>
      </c>
      <c r="AB691" s="429">
        <f t="shared" si="241"/>
        <v>1.1835683631675057E-2</v>
      </c>
      <c r="AC691" s="454">
        <f t="shared" si="242"/>
        <v>78.447149606074163</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58.689712245000003</v>
      </c>
      <c r="V692" s="475">
        <f t="shared" si="235"/>
        <v>99.553375782000003</v>
      </c>
      <c r="W692" s="460">
        <f t="shared" si="236"/>
        <v>148.989174736</v>
      </c>
      <c r="X692" s="476">
        <f t="shared" si="237"/>
        <v>493.96924626999999</v>
      </c>
      <c r="Y692" s="476">
        <f t="shared" si="238"/>
        <v>814.06831359700004</v>
      </c>
      <c r="Z692" s="478">
        <f t="shared" si="239"/>
        <v>18.188598582000001</v>
      </c>
      <c r="AA692" s="465">
        <f t="shared" si="240"/>
        <v>1633.4584212119998</v>
      </c>
      <c r="AB692" s="429">
        <f t="shared" si="241"/>
        <v>4.0308420225347939E-2</v>
      </c>
      <c r="AC692" s="454">
        <f t="shared" si="242"/>
        <v>78.243204516166102</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13.409990427</v>
      </c>
      <c r="V693" s="475">
        <f t="shared" si="235"/>
        <v>20.865732516000001</v>
      </c>
      <c r="W693" s="460">
        <f t="shared" si="236"/>
        <v>23.037422083000003</v>
      </c>
      <c r="X693" s="476">
        <f t="shared" si="237"/>
        <v>80.424174218999994</v>
      </c>
      <c r="Y693" s="476">
        <f t="shared" si="238"/>
        <v>146.479701984</v>
      </c>
      <c r="Z693" s="478">
        <f t="shared" si="239"/>
        <v>1.8292269380000001</v>
      </c>
      <c r="AA693" s="465">
        <f t="shared" si="240"/>
        <v>286.04624816699999</v>
      </c>
      <c r="AB693" s="429">
        <f t="shared" si="241"/>
        <v>7.0586873992448916E-3</v>
      </c>
      <c r="AC693" s="454">
        <f t="shared" si="242"/>
        <v>75.196152363642497</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58.189942286999994</v>
      </c>
      <c r="V694" s="475">
        <f t="shared" si="235"/>
        <v>88.081012385999998</v>
      </c>
      <c r="W694" s="460">
        <f t="shared" si="236"/>
        <v>139.57286756900001</v>
      </c>
      <c r="X694" s="476">
        <f t="shared" si="237"/>
        <v>461.56114812700002</v>
      </c>
      <c r="Y694" s="476">
        <f t="shared" si="238"/>
        <v>966.84185182199997</v>
      </c>
      <c r="Z694" s="478">
        <f t="shared" si="239"/>
        <v>17.009208537999999</v>
      </c>
      <c r="AA694" s="465">
        <f t="shared" si="240"/>
        <v>1731.2560307289998</v>
      </c>
      <c r="AB694" s="429">
        <f t="shared" si="241"/>
        <v>4.2721745896974625E-2</v>
      </c>
      <c r="AC694" s="454">
        <f t="shared" si="242"/>
        <v>83.788960693329656</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54.411433623000001</v>
      </c>
      <c r="V695" s="475">
        <f t="shared" si="235"/>
        <v>98.242257617999996</v>
      </c>
      <c r="W695" s="460">
        <f t="shared" si="236"/>
        <v>110.132770811</v>
      </c>
      <c r="X695" s="476">
        <f t="shared" si="237"/>
        <v>324.93528788600003</v>
      </c>
      <c r="Y695" s="476">
        <f t="shared" si="238"/>
        <v>570.029422039</v>
      </c>
      <c r="Z695" s="478">
        <f t="shared" si="239"/>
        <v>13.577840975999999</v>
      </c>
      <c r="AA695" s="465">
        <f t="shared" si="240"/>
        <v>1171.3290129530001</v>
      </c>
      <c r="AB695" s="429">
        <f t="shared" si="241"/>
        <v>2.8904575386264932E-2</v>
      </c>
      <c r="AC695" s="454">
        <f t="shared" si="242"/>
        <v>71.990590341105232</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92.25535128300001</v>
      </c>
      <c r="V696" s="475">
        <f t="shared" si="235"/>
        <v>168.641106732</v>
      </c>
      <c r="W696" s="460">
        <f t="shared" si="236"/>
        <v>246.817718249</v>
      </c>
      <c r="X696" s="476">
        <f t="shared" si="237"/>
        <v>856.24369105400001</v>
      </c>
      <c r="Y696" s="476">
        <f t="shared" si="238"/>
        <v>1922.5248323819999</v>
      </c>
      <c r="Z696" s="478">
        <f t="shared" si="239"/>
        <v>28.836958584000001</v>
      </c>
      <c r="AA696" s="465">
        <f t="shared" si="240"/>
        <v>3315.3196582840001</v>
      </c>
      <c r="AB696" s="429">
        <f t="shared" si="241"/>
        <v>8.1811263900009867E-2</v>
      </c>
      <c r="AC696" s="454">
        <f t="shared" si="242"/>
        <v>87.45706215545988</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96.025156197000001</v>
      </c>
      <c r="V698" s="475">
        <f t="shared" si="235"/>
        <v>168.622071084</v>
      </c>
      <c r="W698" s="460">
        <f t="shared" si="236"/>
        <v>242.19348517100002</v>
      </c>
      <c r="X698" s="476">
        <f t="shared" si="237"/>
        <v>660.09286102400006</v>
      </c>
      <c r="Y698" s="476">
        <f t="shared" si="238"/>
        <v>1101.8329062509999</v>
      </c>
      <c r="Z698" s="478">
        <f t="shared" si="239"/>
        <v>25.918700919999999</v>
      </c>
      <c r="AA698" s="465">
        <f t="shared" si="240"/>
        <v>2294.6851806469999</v>
      </c>
      <c r="AB698" s="429">
        <f t="shared" si="241"/>
        <v>5.6625337593697561E-2</v>
      </c>
      <c r="AC698" s="454">
        <f t="shared" si="242"/>
        <v>73.306621534246219</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299.74103825100002</v>
      </c>
      <c r="V699" s="475">
        <f t="shared" si="235"/>
        <v>621.67871222999997</v>
      </c>
      <c r="W699" s="460">
        <f t="shared" si="236"/>
        <v>877.53029292600002</v>
      </c>
      <c r="X699" s="476">
        <f t="shared" si="237"/>
        <v>3435.5661273689998</v>
      </c>
      <c r="Y699" s="476">
        <f t="shared" si="238"/>
        <v>6887.3093957360006</v>
      </c>
      <c r="Z699" s="478">
        <f t="shared" si="239"/>
        <v>103.02117749</v>
      </c>
      <c r="AA699" s="465">
        <f t="shared" si="240"/>
        <v>12224.846744002001</v>
      </c>
      <c r="AB699" s="429">
        <f t="shared" si="241"/>
        <v>0.3016693007600928</v>
      </c>
      <c r="AC699" s="454">
        <f t="shared" si="242"/>
        <v>88.211303502224027</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292.55856702299997</v>
      </c>
      <c r="V700" s="475">
        <f t="shared" si="235"/>
        <v>571.05240618599998</v>
      </c>
      <c r="W700" s="460">
        <f t="shared" si="236"/>
        <v>787.62224776400001</v>
      </c>
      <c r="X700" s="476">
        <f t="shared" si="237"/>
        <v>2295.1102542250001</v>
      </c>
      <c r="Y700" s="476">
        <f t="shared" si="238"/>
        <v>3780.0657921950001</v>
      </c>
      <c r="Z700" s="478">
        <f t="shared" si="239"/>
        <v>41.683395879999999</v>
      </c>
      <c r="AA700" s="465">
        <f t="shared" si="240"/>
        <v>7768.0926632729997</v>
      </c>
      <c r="AB700" s="429">
        <f t="shared" si="241"/>
        <v>0.19169116235497483</v>
      </c>
      <c r="AC700" s="454">
        <f t="shared" si="242"/>
        <v>75.188268252119272</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147.25936279199999</v>
      </c>
      <c r="V701" s="475">
        <f t="shared" si="235"/>
        <v>279.80804883600001</v>
      </c>
      <c r="W701" s="460">
        <f t="shared" si="236"/>
        <v>310.553995585</v>
      </c>
      <c r="X701" s="476">
        <f t="shared" si="237"/>
        <v>857.06285016999993</v>
      </c>
      <c r="Y701" s="476">
        <f t="shared" si="238"/>
        <v>1476.1879757239999</v>
      </c>
      <c r="Z701" s="478">
        <f t="shared" si="239"/>
        <v>37.072232876000001</v>
      </c>
      <c r="AA701" s="465">
        <f t="shared" si="240"/>
        <v>3107.9444659829996</v>
      </c>
      <c r="AB701" s="429">
        <f t="shared" si="241"/>
        <v>7.6693921280796551E-2</v>
      </c>
      <c r="AC701" s="454">
        <f t="shared" si="242"/>
        <v>70.316458549910649</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38.231652314999998</v>
      </c>
      <c r="V702" s="475">
        <f t="shared" si="235"/>
        <v>68.213954466000004</v>
      </c>
      <c r="W702" s="460">
        <f t="shared" si="236"/>
        <v>59.593237932999997</v>
      </c>
      <c r="X702" s="476">
        <f t="shared" si="237"/>
        <v>150.02014154299999</v>
      </c>
      <c r="Y702" s="476">
        <f t="shared" si="238"/>
        <v>232.13424518900001</v>
      </c>
      <c r="Z702" s="478">
        <f t="shared" si="239"/>
        <v>7.8020835060000007</v>
      </c>
      <c r="AA702" s="465">
        <f t="shared" si="240"/>
        <v>555.99531495200006</v>
      </c>
      <c r="AB702" s="429">
        <f t="shared" si="241"/>
        <v>1.3720148922909882E-2</v>
      </c>
      <c r="AC702" s="454">
        <f t="shared" si="242"/>
        <v>60.932228702977142</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457.32738902400001</v>
      </c>
      <c r="V703" s="475">
        <f t="shared" si="235"/>
        <v>1086.218278524</v>
      </c>
      <c r="W703" s="460">
        <f t="shared" si="236"/>
        <v>1822.5160484730002</v>
      </c>
      <c r="X703" s="476">
        <f t="shared" si="237"/>
        <v>8522.3475667800012</v>
      </c>
      <c r="Y703" s="476">
        <f t="shared" si="238"/>
        <v>22038.094648801001</v>
      </c>
      <c r="Z703" s="478">
        <f t="shared" si="239"/>
        <v>244.58802153799999</v>
      </c>
      <c r="AA703" s="465">
        <f t="shared" si="240"/>
        <v>34171.091953140007</v>
      </c>
      <c r="AB703" s="429">
        <f t="shared" si="241"/>
        <v>0.84323097308113726</v>
      </c>
      <c r="AC703" s="454">
        <f t="shared" si="242"/>
        <v>103.76491398947361</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111.839697771</v>
      </c>
      <c r="V704" s="475">
        <f t="shared" si="235"/>
        <v>238.56568302600002</v>
      </c>
      <c r="W704" s="460">
        <f t="shared" si="236"/>
        <v>359.845602746</v>
      </c>
      <c r="X704" s="476">
        <f t="shared" si="237"/>
        <v>1165.080818938</v>
      </c>
      <c r="Y704" s="476">
        <f t="shared" si="238"/>
        <v>2484.244218071</v>
      </c>
      <c r="Z704" s="478">
        <f t="shared" si="239"/>
        <v>65.960256151999999</v>
      </c>
      <c r="AA704" s="465">
        <f t="shared" si="240"/>
        <v>4425.5362767039996</v>
      </c>
      <c r="AB704" s="429">
        <f t="shared" si="241"/>
        <v>0.10920778493495212</v>
      </c>
      <c r="AC704" s="454">
        <f t="shared" si="242"/>
        <v>85.982242301309952</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62.415114107999997</v>
      </c>
      <c r="V705" s="475">
        <f t="shared" si="235"/>
        <v>130.25773458</v>
      </c>
      <c r="W705" s="460">
        <f t="shared" si="236"/>
        <v>161.429668854</v>
      </c>
      <c r="X705" s="476">
        <f t="shared" si="237"/>
        <v>603.943053298</v>
      </c>
      <c r="Y705" s="476">
        <f t="shared" si="238"/>
        <v>993.61102633099995</v>
      </c>
      <c r="Z705" s="478">
        <f t="shared" si="239"/>
        <v>16.502893484000001</v>
      </c>
      <c r="AA705" s="465">
        <f t="shared" si="240"/>
        <v>1968.1594906549999</v>
      </c>
      <c r="AB705" s="429">
        <f t="shared" si="241"/>
        <v>4.8567749744719176E-2</v>
      </c>
      <c r="AC705" s="454">
        <f t="shared" si="242"/>
        <v>79.970067012404257</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179.94604588200002</v>
      </c>
      <c r="V706" s="475">
        <f t="shared" si="235"/>
        <v>339.97001459399996</v>
      </c>
      <c r="W706" s="460">
        <f t="shared" si="236"/>
        <v>460.91730126900001</v>
      </c>
      <c r="X706" s="476">
        <f t="shared" si="237"/>
        <v>1621.980504851</v>
      </c>
      <c r="Y706" s="476">
        <f t="shared" si="238"/>
        <v>3536.3182425339996</v>
      </c>
      <c r="Z706" s="478">
        <f t="shared" si="239"/>
        <v>102.63877157799999</v>
      </c>
      <c r="AA706" s="465">
        <f t="shared" si="240"/>
        <v>6241.7708807079998</v>
      </c>
      <c r="AB706" s="429">
        <f t="shared" si="241"/>
        <v>0.15402652454614549</v>
      </c>
      <c r="AC706" s="454">
        <f t="shared" si="242"/>
        <v>85.535175086087406</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324.62106717</v>
      </c>
      <c r="V707" s="475">
        <f t="shared" si="235"/>
        <v>644.53009786199993</v>
      </c>
      <c r="W707" s="460">
        <f t="shared" si="236"/>
        <v>899.34692295900004</v>
      </c>
      <c r="X707" s="476">
        <f t="shared" si="237"/>
        <v>3511.1186336159999</v>
      </c>
      <c r="Y707" s="476">
        <f t="shared" si="238"/>
        <v>7449.7864334739998</v>
      </c>
      <c r="Z707" s="478">
        <f t="shared" si="239"/>
        <v>112.192012156</v>
      </c>
      <c r="AA707" s="465">
        <f t="shared" si="240"/>
        <v>12941.595167236999</v>
      </c>
      <c r="AB707" s="429">
        <f t="shared" si="241"/>
        <v>0.31935631150027144</v>
      </c>
      <c r="AC707" s="454">
        <f t="shared" si="242"/>
        <v>88.989414867980969</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372.52473223800001</v>
      </c>
      <c r="V708" s="475">
        <f t="shared" si="235"/>
        <v>775.60987617000001</v>
      </c>
      <c r="W708" s="460">
        <f t="shared" si="236"/>
        <v>1212.0927888849999</v>
      </c>
      <c r="X708" s="476">
        <f t="shared" si="237"/>
        <v>4777.4996873990003</v>
      </c>
      <c r="Y708" s="476">
        <f t="shared" si="238"/>
        <v>10886.542233721</v>
      </c>
      <c r="Z708" s="478">
        <f t="shared" si="239"/>
        <v>137.052175428</v>
      </c>
      <c r="AA708" s="465">
        <f t="shared" si="240"/>
        <v>18161.321493841002</v>
      </c>
      <c r="AB708" s="429">
        <f t="shared" si="241"/>
        <v>0.44816211365711683</v>
      </c>
      <c r="AC708" s="454">
        <f t="shared" si="242"/>
        <v>93.673340301937401</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416.45664323699998</v>
      </c>
      <c r="V709" s="475">
        <f t="shared" si="235"/>
        <v>899.39461417199993</v>
      </c>
      <c r="W709" s="460">
        <f t="shared" si="236"/>
        <v>1371.988545378</v>
      </c>
      <c r="X709" s="476">
        <f t="shared" si="237"/>
        <v>5613.6607536119991</v>
      </c>
      <c r="Y709" s="476">
        <f t="shared" si="238"/>
        <v>12715.094662039</v>
      </c>
      <c r="Z709" s="478">
        <f t="shared" si="239"/>
        <v>164.61136685</v>
      </c>
      <c r="AA709" s="465">
        <f t="shared" si="240"/>
        <v>21181.206585288</v>
      </c>
      <c r="AB709" s="429">
        <f t="shared" si="241"/>
        <v>0.52268301710808407</v>
      </c>
      <c r="AC709" s="454">
        <f t="shared" si="242"/>
        <v>94.349474270520645</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85.872851529000002</v>
      </c>
      <c r="V711" s="475">
        <f t="shared" si="235"/>
        <v>106.281598176</v>
      </c>
      <c r="W711" s="460">
        <f t="shared" si="236"/>
        <v>171.085672784</v>
      </c>
      <c r="X711" s="476">
        <f t="shared" si="237"/>
        <v>592.39217803999998</v>
      </c>
      <c r="Y711" s="476">
        <f t="shared" si="238"/>
        <v>1596.212018786</v>
      </c>
      <c r="Z711" s="478">
        <f t="shared" si="239"/>
        <v>36.169951846000004</v>
      </c>
      <c r="AA711" s="465">
        <f t="shared" si="240"/>
        <v>2588.0142711610001</v>
      </c>
      <c r="AB711" s="429">
        <f t="shared" si="241"/>
        <v>6.3863741761943538E-2</v>
      </c>
      <c r="AC711" s="454">
        <f t="shared" si="242"/>
        <v>89.41487233773438</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25.376659830000001</v>
      </c>
      <c r="V712" s="475">
        <f t="shared" si="235"/>
        <v>48.138115319999997</v>
      </c>
      <c r="W712" s="460">
        <f t="shared" si="236"/>
        <v>77.489819379999986</v>
      </c>
      <c r="X712" s="476">
        <f t="shared" si="237"/>
        <v>353.86262779100002</v>
      </c>
      <c r="Y712" s="476">
        <f t="shared" si="238"/>
        <v>596.10636962800004</v>
      </c>
      <c r="Z712" s="478">
        <f t="shared" si="239"/>
        <v>19.824599438</v>
      </c>
      <c r="AA712" s="465">
        <f t="shared" si="240"/>
        <v>1120.7981913869999</v>
      </c>
      <c r="AB712" s="429">
        <f t="shared" si="241"/>
        <v>2.7657639704545451E-2</v>
      </c>
      <c r="AC712" s="454">
        <f t="shared" si="242"/>
        <v>88.480769192751211</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45.094750355999999</v>
      </c>
      <c r="V713" s="475">
        <f t="shared" ref="V713:V776" si="256">IFERROR(V$5*I713,"")</f>
        <v>133.01156415599999</v>
      </c>
      <c r="W713" s="460">
        <f t="shared" ref="W713:W776" si="257">IFERROR(W$5*K713,"")</f>
        <v>118.317642283</v>
      </c>
      <c r="X713" s="476">
        <f t="shared" ref="X713:X776" si="258">IFERROR(X$5*M713,"")</f>
        <v>385.29447259600005</v>
      </c>
      <c r="Y713" s="476">
        <f t="shared" ref="Y713:Y776" si="259">IFERROR(Y$5*O713,"")</f>
        <v>520.21734888200001</v>
      </c>
      <c r="Z713" s="478">
        <f t="shared" ref="Z713:Z776" si="260">IFERROR(Z$5*Q713,"")</f>
        <v>15.318475732</v>
      </c>
      <c r="AA713" s="465">
        <f t="shared" ref="AA713:AA776" si="261">IFERROR(SUM(U713:Z713),"")</f>
        <v>1217.2542540049999</v>
      </c>
      <c r="AB713" s="429">
        <f t="shared" ref="AB713:AB776" si="262">IF(OR(AA713="", AA713=0), "", AA713/$AA$5)</f>
        <v>3.0037860379158027E-2</v>
      </c>
      <c r="AC713" s="454">
        <f t="shared" ref="AC713:AC776" si="263">IF(OR(AB713="", AB713=0), "", IF(AN713&gt;0, AB713/AN713*100, ""))</f>
        <v>69.473002084282456</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39.027761222999999</v>
      </c>
      <c r="V714" s="475">
        <f t="shared" si="256"/>
        <v>89.893326798000004</v>
      </c>
      <c r="W714" s="460">
        <f t="shared" si="257"/>
        <v>137.61741523200001</v>
      </c>
      <c r="X714" s="476">
        <f t="shared" si="258"/>
        <v>633.63080898700002</v>
      </c>
      <c r="Y714" s="476">
        <f t="shared" si="259"/>
        <v>1571.406872497</v>
      </c>
      <c r="Z714" s="478">
        <f t="shared" si="260"/>
        <v>19.852984381999999</v>
      </c>
      <c r="AA714" s="465">
        <f t="shared" si="261"/>
        <v>2491.4291691190001</v>
      </c>
      <c r="AB714" s="429">
        <f t="shared" si="262"/>
        <v>6.1480336815689471E-2</v>
      </c>
      <c r="AC714" s="454">
        <f t="shared" si="263"/>
        <v>100.43192972073622</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8.050528181999999</v>
      </c>
      <c r="V715" s="475">
        <f t="shared" si="256"/>
        <v>35.160560837999995</v>
      </c>
      <c r="W715" s="460">
        <f t="shared" si="257"/>
        <v>38.949556354999999</v>
      </c>
      <c r="X715" s="476">
        <f t="shared" si="258"/>
        <v>108.64360353299999</v>
      </c>
      <c r="Y715" s="476">
        <f t="shared" si="259"/>
        <v>422.96861645500002</v>
      </c>
      <c r="Z715" s="478">
        <f t="shared" si="260"/>
        <v>33.552532664000005</v>
      </c>
      <c r="AA715" s="465">
        <f t="shared" si="261"/>
        <v>647.32539802699989</v>
      </c>
      <c r="AB715" s="429">
        <f t="shared" si="262"/>
        <v>1.5973877159880561E-2</v>
      </c>
      <c r="AC715" s="454">
        <f t="shared" si="263"/>
        <v>95.614544993292398</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11.097848418</v>
      </c>
      <c r="V716" s="475">
        <f t="shared" si="256"/>
        <v>30.254494355999999</v>
      </c>
      <c r="W716" s="460">
        <f t="shared" si="257"/>
        <v>38.946401987000002</v>
      </c>
      <c r="X716" s="476">
        <f t="shared" si="258"/>
        <v>147.78615811399999</v>
      </c>
      <c r="Y716" s="476">
        <f t="shared" si="259"/>
        <v>434.20397420400002</v>
      </c>
      <c r="Z716" s="478">
        <f t="shared" si="260"/>
        <v>29.768397680000003</v>
      </c>
      <c r="AA716" s="465">
        <f t="shared" si="261"/>
        <v>692.05727475900005</v>
      </c>
      <c r="AB716" s="429">
        <f t="shared" si="262"/>
        <v>1.7077713817959729E-2</v>
      </c>
      <c r="AC716" s="454">
        <f t="shared" si="263"/>
        <v>95.78027821599953</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421.04848916999998</v>
      </c>
      <c r="V718" s="475">
        <f t="shared" si="256"/>
        <v>892.15561792800008</v>
      </c>
      <c r="W718" s="460">
        <f t="shared" si="257"/>
        <v>1413.4118514679999</v>
      </c>
      <c r="X718" s="476">
        <f t="shared" si="258"/>
        <v>5781.5890917820007</v>
      </c>
      <c r="Y718" s="476">
        <f t="shared" si="259"/>
        <v>13843.435016796002</v>
      </c>
      <c r="Z718" s="478">
        <f t="shared" si="260"/>
        <v>181.91515805400002</v>
      </c>
      <c r="AA718" s="465">
        <f t="shared" si="261"/>
        <v>22533.555225198001</v>
      </c>
      <c r="AB718" s="429">
        <f t="shared" si="262"/>
        <v>0.5560545658177376</v>
      </c>
      <c r="AC718" s="454">
        <f t="shared" si="263"/>
        <v>96.341703840481841</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119.577530283</v>
      </c>
      <c r="V719" s="475">
        <f t="shared" si="256"/>
        <v>340.75021518</v>
      </c>
      <c r="W719" s="460">
        <f t="shared" si="257"/>
        <v>556.76979282599996</v>
      </c>
      <c r="X719" s="476">
        <f t="shared" si="258"/>
        <v>2642.91214459</v>
      </c>
      <c r="Y719" s="476">
        <f t="shared" si="259"/>
        <v>6735.0774307739994</v>
      </c>
      <c r="Z719" s="478">
        <f t="shared" si="260"/>
        <v>80.894750747999993</v>
      </c>
      <c r="AA719" s="465">
        <f t="shared" si="261"/>
        <v>10475.981864401001</v>
      </c>
      <c r="AB719" s="429">
        <f t="shared" si="262"/>
        <v>0.2585130259698204</v>
      </c>
      <c r="AC719" s="454">
        <f t="shared" si="263"/>
        <v>104.4656027501661</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41.587937952000004</v>
      </c>
      <c r="V720" s="475">
        <f t="shared" si="256"/>
        <v>122.416587252</v>
      </c>
      <c r="W720" s="460">
        <f t="shared" si="257"/>
        <v>188.99974876899998</v>
      </c>
      <c r="X720" s="476">
        <f t="shared" si="258"/>
        <v>1005.890715835</v>
      </c>
      <c r="Y720" s="476">
        <f t="shared" si="259"/>
        <v>2624.6280923169998</v>
      </c>
      <c r="Z720" s="478">
        <f t="shared" si="260"/>
        <v>29.542562336000003</v>
      </c>
      <c r="AA720" s="465">
        <f t="shared" si="261"/>
        <v>4013.0656444609999</v>
      </c>
      <c r="AB720" s="429">
        <f t="shared" si="262"/>
        <v>9.9029356540839997E-2</v>
      </c>
      <c r="AC720" s="454">
        <f t="shared" si="263"/>
        <v>107.22892087056306</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50.786041961999999</v>
      </c>
      <c r="V721" s="475">
        <f t="shared" si="256"/>
        <v>102.67757964</v>
      </c>
      <c r="W721" s="460">
        <f t="shared" si="257"/>
        <v>187.818606937</v>
      </c>
      <c r="X721" s="476">
        <f t="shared" si="258"/>
        <v>846.60804779299997</v>
      </c>
      <c r="Y721" s="476">
        <f t="shared" si="259"/>
        <v>2283.8594601130003</v>
      </c>
      <c r="Z721" s="478">
        <f t="shared" si="260"/>
        <v>29.647528862000001</v>
      </c>
      <c r="AA721" s="465">
        <f t="shared" si="261"/>
        <v>3501.397265307</v>
      </c>
      <c r="AB721" s="429">
        <f t="shared" si="262"/>
        <v>8.6403051655981639E-2</v>
      </c>
      <c r="AC721" s="454">
        <f t="shared" si="263"/>
        <v>104.0808489749851</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265.86840180900003</v>
      </c>
      <c r="V723" s="475">
        <f t="shared" si="256"/>
        <v>489.18087583200003</v>
      </c>
      <c r="W723" s="460">
        <f t="shared" si="257"/>
        <v>680.98949703099993</v>
      </c>
      <c r="X723" s="476">
        <f t="shared" si="258"/>
        <v>1951.946096481</v>
      </c>
      <c r="Y723" s="476">
        <f t="shared" si="259"/>
        <v>3637.0167933330004</v>
      </c>
      <c r="Z723" s="478">
        <f t="shared" si="260"/>
        <v>74.260727071999995</v>
      </c>
      <c r="AA723" s="465">
        <f t="shared" si="261"/>
        <v>7099.2623915580007</v>
      </c>
      <c r="AB723" s="429">
        <f t="shared" si="262"/>
        <v>0.17518661513073736</v>
      </c>
      <c r="AC723" s="454">
        <f t="shared" si="263"/>
        <v>76.925881556620368</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142.259151468</v>
      </c>
      <c r="V724" s="475">
        <f t="shared" si="256"/>
        <v>376.48874325600002</v>
      </c>
      <c r="W724" s="460">
        <f t="shared" si="257"/>
        <v>571.475238171</v>
      </c>
      <c r="X724" s="476">
        <f t="shared" si="258"/>
        <v>2280.614679326</v>
      </c>
      <c r="Y724" s="476">
        <f t="shared" si="259"/>
        <v>4833.8809100889994</v>
      </c>
      <c r="Z724" s="478">
        <f t="shared" si="260"/>
        <v>75.425461286000001</v>
      </c>
      <c r="AA724" s="465">
        <f t="shared" si="261"/>
        <v>8280.1441835959995</v>
      </c>
      <c r="AB724" s="429">
        <f t="shared" si="262"/>
        <v>0.20432692191284177</v>
      </c>
      <c r="AC724" s="454">
        <f t="shared" si="263"/>
        <v>93.348585414730792</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101.313502791</v>
      </c>
      <c r="V725" s="475">
        <f t="shared" si="256"/>
        <v>290.29296569399997</v>
      </c>
      <c r="W725" s="460">
        <f t="shared" si="257"/>
        <v>480.49201822700002</v>
      </c>
      <c r="X725" s="476">
        <f t="shared" si="258"/>
        <v>2253.4054996660002</v>
      </c>
      <c r="Y725" s="476">
        <f t="shared" si="259"/>
        <v>5325.5329391109999</v>
      </c>
      <c r="Z725" s="478">
        <f t="shared" si="260"/>
        <v>44.206122911999998</v>
      </c>
      <c r="AA725" s="465">
        <f t="shared" si="261"/>
        <v>8495.2430484010001</v>
      </c>
      <c r="AB725" s="429">
        <f t="shared" si="262"/>
        <v>0.20963485954992103</v>
      </c>
      <c r="AC725" s="454">
        <f t="shared" si="263"/>
        <v>102.49269493181825</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77.180755058999992</v>
      </c>
      <c r="V726" s="475">
        <f t="shared" si="256"/>
        <v>192.52978938000001</v>
      </c>
      <c r="W726" s="460">
        <f t="shared" si="257"/>
        <v>398.15062361399998</v>
      </c>
      <c r="X726" s="476">
        <f t="shared" si="258"/>
        <v>2443.490792911</v>
      </c>
      <c r="Y726" s="476">
        <f t="shared" si="259"/>
        <v>6823.3438562519996</v>
      </c>
      <c r="Z726" s="478">
        <f t="shared" si="260"/>
        <v>69.860207774000003</v>
      </c>
      <c r="AA726" s="465">
        <f t="shared" si="261"/>
        <v>10004.556024989999</v>
      </c>
      <c r="AB726" s="429">
        <f t="shared" si="262"/>
        <v>0.24687977556485044</v>
      </c>
      <c r="AC726" s="454">
        <f t="shared" si="263"/>
        <v>115.14348464093462</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46.378188872999999</v>
      </c>
      <c r="V727" s="475">
        <f t="shared" si="256"/>
        <v>109.50762583800001</v>
      </c>
      <c r="W727" s="460">
        <f t="shared" si="257"/>
        <v>215.89262060999999</v>
      </c>
      <c r="X727" s="476">
        <f t="shared" si="258"/>
        <v>1347.5429418929998</v>
      </c>
      <c r="Y727" s="476">
        <f t="shared" si="259"/>
        <v>4867.225526702</v>
      </c>
      <c r="Z727" s="478">
        <f t="shared" si="260"/>
        <v>58.247480955999997</v>
      </c>
      <c r="AA727" s="465">
        <f t="shared" si="261"/>
        <v>6644.7943848719997</v>
      </c>
      <c r="AB727" s="429">
        <f t="shared" si="262"/>
        <v>0.16397182866627183</v>
      </c>
      <c r="AC727" s="454">
        <f t="shared" si="263"/>
        <v>121.97305177540072</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77.680726944</v>
      </c>
      <c r="V729" s="475">
        <f t="shared" si="256"/>
        <v>137.61965771999999</v>
      </c>
      <c r="W729" s="460">
        <f t="shared" si="257"/>
        <v>231.73467346199999</v>
      </c>
      <c r="X729" s="476">
        <f t="shared" si="258"/>
        <v>778.17098692800005</v>
      </c>
      <c r="Y729" s="476">
        <f t="shared" si="259"/>
        <v>1692.240025861</v>
      </c>
      <c r="Z729" s="478">
        <f t="shared" si="260"/>
        <v>40.494710662000003</v>
      </c>
      <c r="AA729" s="465">
        <f t="shared" si="261"/>
        <v>2957.9407815770001</v>
      </c>
      <c r="AB729" s="429">
        <f t="shared" si="262"/>
        <v>7.2992320145518708E-2</v>
      </c>
      <c r="AC729" s="454">
        <f t="shared" si="263"/>
        <v>87.685173672516854</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1.4680713240000001</v>
      </c>
      <c r="V731" s="475">
        <f t="shared" si="256"/>
        <v>3.381434424</v>
      </c>
      <c r="W731" s="460">
        <f t="shared" si="257"/>
        <v>5.4432281160000002</v>
      </c>
      <c r="X731" s="476">
        <f t="shared" si="258"/>
        <v>28.254926071999996</v>
      </c>
      <c r="Y731" s="476">
        <f t="shared" si="259"/>
        <v>50.068421402999995</v>
      </c>
      <c r="Z731" s="478">
        <f t="shared" si="260"/>
        <v>0.74679141599999999</v>
      </c>
      <c r="AA731" s="465">
        <f t="shared" si="261"/>
        <v>89.362872754999984</v>
      </c>
      <c r="AB731" s="429">
        <f t="shared" si="262"/>
        <v>2.2051839096584734E-3</v>
      </c>
      <c r="AC731" s="454">
        <f t="shared" si="263"/>
        <v>94.893111239889421</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5.4140401379999998</v>
      </c>
      <c r="V732" s="475">
        <f t="shared" si="256"/>
        <v>8.4707992080000007</v>
      </c>
      <c r="W732" s="460">
        <f t="shared" si="257"/>
        <v>16.662714260000001</v>
      </c>
      <c r="X732" s="476">
        <f t="shared" si="258"/>
        <v>59.708095652000004</v>
      </c>
      <c r="Y732" s="476">
        <f t="shared" si="259"/>
        <v>73.403808862999995</v>
      </c>
      <c r="Z732" s="478">
        <f t="shared" si="260"/>
        <v>5.6288072960000006</v>
      </c>
      <c r="AA732" s="465">
        <f t="shared" si="261"/>
        <v>169.28826541699999</v>
      </c>
      <c r="AB732" s="429">
        <f t="shared" si="262"/>
        <v>4.177481626122791E-3</v>
      </c>
      <c r="AC732" s="454">
        <f t="shared" si="263"/>
        <v>76.825775471629214</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9.7901425800000013</v>
      </c>
      <c r="V733" s="475">
        <f t="shared" si="256"/>
        <v>18.237059117999998</v>
      </c>
      <c r="W733" s="460">
        <f t="shared" si="257"/>
        <v>29.356912037000001</v>
      </c>
      <c r="X733" s="476">
        <f t="shared" si="258"/>
        <v>125.836181819</v>
      </c>
      <c r="Y733" s="476">
        <f t="shared" si="259"/>
        <v>238.48053367600002</v>
      </c>
      <c r="Z733" s="478">
        <f t="shared" si="260"/>
        <v>4.0638251500000004</v>
      </c>
      <c r="AA733" s="465">
        <f t="shared" si="261"/>
        <v>425.76465438000008</v>
      </c>
      <c r="AB733" s="429">
        <f t="shared" si="262"/>
        <v>1.0506481452472611E-2</v>
      </c>
      <c r="AC733" s="454">
        <f t="shared" si="263"/>
        <v>90.24777051194836</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12.124871927999999</v>
      </c>
      <c r="V734" s="475">
        <f t="shared" si="256"/>
        <v>16.589212937999999</v>
      </c>
      <c r="W734" s="460">
        <f t="shared" si="257"/>
        <v>30.225250403</v>
      </c>
      <c r="X734" s="476">
        <f t="shared" si="258"/>
        <v>101.07260957199999</v>
      </c>
      <c r="Y734" s="476">
        <f t="shared" si="259"/>
        <v>217.732178664</v>
      </c>
      <c r="Z734" s="478">
        <f t="shared" si="260"/>
        <v>2.0340253779999999</v>
      </c>
      <c r="AA734" s="465">
        <f t="shared" si="261"/>
        <v>379.77814888300003</v>
      </c>
      <c r="AB734" s="429">
        <f t="shared" si="262"/>
        <v>9.3716846531191403E-3</v>
      </c>
      <c r="AC734" s="454">
        <f t="shared" si="263"/>
        <v>86.495360820675245</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6.2416585199999997</v>
      </c>
      <c r="V735" s="475">
        <f t="shared" si="256"/>
        <v>9.9262258380000006</v>
      </c>
      <c r="W735" s="460">
        <f t="shared" si="257"/>
        <v>15.978636517</v>
      </c>
      <c r="X735" s="476">
        <f t="shared" si="258"/>
        <v>69.966956746999998</v>
      </c>
      <c r="Y735" s="476">
        <f t="shared" si="259"/>
        <v>103.64895140600001</v>
      </c>
      <c r="Z735" s="478">
        <f t="shared" si="260"/>
        <v>2.192211742</v>
      </c>
      <c r="AA735" s="465">
        <f t="shared" si="261"/>
        <v>207.95464077000003</v>
      </c>
      <c r="AB735" s="429">
        <f t="shared" si="262"/>
        <v>5.1316415153982832E-3</v>
      </c>
      <c r="AC735" s="454">
        <f t="shared" si="263"/>
        <v>83.25326548669733</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19.969690934999999</v>
      </c>
      <c r="V736" s="475">
        <f t="shared" si="256"/>
        <v>33.365643282000001</v>
      </c>
      <c r="W736" s="460">
        <f t="shared" si="257"/>
        <v>45.878238322999998</v>
      </c>
      <c r="X736" s="476">
        <f t="shared" si="258"/>
        <v>194.19381175100003</v>
      </c>
      <c r="Y736" s="476">
        <f t="shared" si="259"/>
        <v>319.63476083</v>
      </c>
      <c r="Z736" s="478">
        <f t="shared" si="260"/>
        <v>5.1458961680000002</v>
      </c>
      <c r="AA736" s="465">
        <f t="shared" si="261"/>
        <v>618.18804128900001</v>
      </c>
      <c r="AB736" s="429">
        <f t="shared" si="262"/>
        <v>1.5254862335628269E-2</v>
      </c>
      <c r="AC736" s="454">
        <f t="shared" si="263"/>
        <v>82.714250686404625</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4.0608697080000002</v>
      </c>
      <c r="V737" s="475">
        <f t="shared" si="256"/>
        <v>7.1068591620000001</v>
      </c>
      <c r="W737" s="460">
        <f t="shared" si="257"/>
        <v>16.858050375999998</v>
      </c>
      <c r="X737" s="476">
        <f t="shared" si="258"/>
        <v>31.606872392</v>
      </c>
      <c r="Y737" s="476">
        <f t="shared" si="259"/>
        <v>118.55084348800001</v>
      </c>
      <c r="Z737" s="478">
        <f t="shared" si="260"/>
        <v>1.6067365299999998</v>
      </c>
      <c r="AA737" s="465">
        <f t="shared" si="261"/>
        <v>179.79023165600003</v>
      </c>
      <c r="AB737" s="429">
        <f t="shared" si="262"/>
        <v>4.4366358616128717E-3</v>
      </c>
      <c r="AC737" s="454">
        <f t="shared" si="263"/>
        <v>93.243062379452496</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25.959004005000001</v>
      </c>
      <c r="V738" s="475">
        <f t="shared" si="256"/>
        <v>50.211287802000001</v>
      </c>
      <c r="W738" s="460">
        <f t="shared" si="257"/>
        <v>92.971389461000001</v>
      </c>
      <c r="X738" s="476">
        <f t="shared" si="258"/>
        <v>286.78621089500001</v>
      </c>
      <c r="Y738" s="476">
        <f t="shared" si="259"/>
        <v>702.61162363699998</v>
      </c>
      <c r="Z738" s="478">
        <f t="shared" si="260"/>
        <v>13.985899340000001</v>
      </c>
      <c r="AA738" s="465">
        <f t="shared" si="261"/>
        <v>1172.5254151400002</v>
      </c>
      <c r="AB738" s="429">
        <f t="shared" si="262"/>
        <v>2.893409868571711E-2</v>
      </c>
      <c r="AC738" s="454">
        <f t="shared" si="263"/>
        <v>91.219882104960007</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235.67860810799999</v>
      </c>
      <c r="V740" s="475">
        <f t="shared" si="256"/>
        <v>532.22291227799997</v>
      </c>
      <c r="W740" s="460">
        <f t="shared" si="257"/>
        <v>916.89535511999998</v>
      </c>
      <c r="X740" s="476">
        <f t="shared" si="258"/>
        <v>3721.6286935859998</v>
      </c>
      <c r="Y740" s="476">
        <f t="shared" si="259"/>
        <v>8995.5878169080006</v>
      </c>
      <c r="Z740" s="478">
        <f t="shared" si="260"/>
        <v>100.18006329799999</v>
      </c>
      <c r="AA740" s="465">
        <f t="shared" si="261"/>
        <v>14502.193449298</v>
      </c>
      <c r="AB740" s="429">
        <f t="shared" si="262"/>
        <v>0.35786678139616029</v>
      </c>
      <c r="AC740" s="454">
        <f t="shared" si="263"/>
        <v>98.398220455049682</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90.359016846000003</v>
      </c>
      <c r="V741" s="475">
        <f t="shared" si="256"/>
        <v>197.96494073400001</v>
      </c>
      <c r="W741" s="460">
        <f t="shared" si="257"/>
        <v>310.64440671899996</v>
      </c>
      <c r="X741" s="476">
        <f t="shared" si="258"/>
        <v>1329.919109856</v>
      </c>
      <c r="Y741" s="476">
        <f t="shared" si="259"/>
        <v>3298.2045687359996</v>
      </c>
      <c r="Z741" s="478">
        <f t="shared" si="260"/>
        <v>38.032530256000001</v>
      </c>
      <c r="AA741" s="465">
        <f t="shared" si="261"/>
        <v>5265.1245731469999</v>
      </c>
      <c r="AB741" s="429">
        <f t="shared" si="262"/>
        <v>0.12992608264601224</v>
      </c>
      <c r="AC741" s="454">
        <f t="shared" si="263"/>
        <v>98.684691059211744</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120.73035684600001</v>
      </c>
      <c r="V742" s="475">
        <f t="shared" si="256"/>
        <v>276.80824445400003</v>
      </c>
      <c r="W742" s="460">
        <f t="shared" si="257"/>
        <v>511.065828641</v>
      </c>
      <c r="X742" s="476">
        <f t="shared" si="258"/>
        <v>2164.9434062679998</v>
      </c>
      <c r="Y742" s="476">
        <f t="shared" si="259"/>
        <v>5084.5617138469997</v>
      </c>
      <c r="Z742" s="478">
        <f t="shared" si="260"/>
        <v>52.188753106</v>
      </c>
      <c r="AA742" s="465">
        <f t="shared" si="261"/>
        <v>8210.2983031619988</v>
      </c>
      <c r="AB742" s="429">
        <f t="shared" si="262"/>
        <v>0.20260335364628365</v>
      </c>
      <c r="AC742" s="454">
        <f t="shared" si="263"/>
        <v>99.870606797153314</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84.946806711000008</v>
      </c>
      <c r="V743" s="475">
        <f t="shared" si="256"/>
        <v>210.124975662</v>
      </c>
      <c r="W743" s="460">
        <f t="shared" si="257"/>
        <v>320.18139427900002</v>
      </c>
      <c r="X743" s="476">
        <f t="shared" si="258"/>
        <v>1411.1868305119999</v>
      </c>
      <c r="Y743" s="476">
        <f t="shared" si="259"/>
        <v>3423.3202262490004</v>
      </c>
      <c r="Z743" s="478">
        <f t="shared" si="260"/>
        <v>31.922902256</v>
      </c>
      <c r="AA743" s="465">
        <f t="shared" si="261"/>
        <v>5481.6831356690009</v>
      </c>
      <c r="AB743" s="429">
        <f t="shared" si="262"/>
        <v>0.13527004085650482</v>
      </c>
      <c r="AC743" s="454">
        <f t="shared" si="263"/>
        <v>99.384421314481358</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217.19401746300002</v>
      </c>
      <c r="V744" s="475">
        <f t="shared" si="256"/>
        <v>498.29107510799997</v>
      </c>
      <c r="W744" s="460">
        <f t="shared" si="257"/>
        <v>735.01516513499996</v>
      </c>
      <c r="X744" s="476">
        <f t="shared" si="258"/>
        <v>3191.7053422620002</v>
      </c>
      <c r="Y744" s="476">
        <f t="shared" si="259"/>
        <v>8203.4312634119997</v>
      </c>
      <c r="Z744" s="478">
        <f t="shared" si="260"/>
        <v>107.533383132</v>
      </c>
      <c r="AA744" s="465">
        <f t="shared" si="261"/>
        <v>12953.170246512</v>
      </c>
      <c r="AB744" s="429">
        <f t="shared" si="262"/>
        <v>0.31964194666153389</v>
      </c>
      <c r="AC744" s="454">
        <f t="shared" si="263"/>
        <v>99.317783246862462</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268.30362750300003</v>
      </c>
      <c r="V746" s="475">
        <f t="shared" si="256"/>
        <v>490.77795445199996</v>
      </c>
      <c r="W746" s="460">
        <f t="shared" si="257"/>
        <v>681.83638381700007</v>
      </c>
      <c r="X746" s="476">
        <f t="shared" si="258"/>
        <v>1960.5717572900001</v>
      </c>
      <c r="Y746" s="476">
        <f t="shared" si="259"/>
        <v>3643.0469920459996</v>
      </c>
      <c r="Z746" s="478">
        <f t="shared" si="260"/>
        <v>72.744155371999994</v>
      </c>
      <c r="AA746" s="465">
        <f t="shared" si="261"/>
        <v>7117.2808704799991</v>
      </c>
      <c r="AB746" s="429">
        <f t="shared" si="262"/>
        <v>0.17563125235613461</v>
      </c>
      <c r="AC746" s="454">
        <f t="shared" si="263"/>
        <v>76.854108559017376</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180.43855722900003</v>
      </c>
      <c r="V747" s="475">
        <f t="shared" si="256"/>
        <v>556.79627172599999</v>
      </c>
      <c r="W747" s="460">
        <f t="shared" si="257"/>
        <v>1000.747670882</v>
      </c>
      <c r="X747" s="476">
        <f t="shared" si="258"/>
        <v>5370.6481704229991</v>
      </c>
      <c r="Y747" s="476">
        <f t="shared" si="259"/>
        <v>14528.759827813001</v>
      </c>
      <c r="Z747" s="478">
        <f t="shared" si="260"/>
        <v>155.731881004</v>
      </c>
      <c r="AA747" s="465">
        <f t="shared" si="261"/>
        <v>21793.122379077002</v>
      </c>
      <c r="AB747" s="429">
        <f t="shared" si="262"/>
        <v>0.53778310085571512</v>
      </c>
      <c r="AC747" s="454">
        <f t="shared" si="263"/>
        <v>110.80047009369383</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101.179266912</v>
      </c>
      <c r="V748" s="475">
        <f t="shared" si="256"/>
        <v>258.39038896200003</v>
      </c>
      <c r="W748" s="460">
        <f t="shared" si="257"/>
        <v>446.98317400400003</v>
      </c>
      <c r="X748" s="476">
        <f t="shared" si="258"/>
        <v>2013.1050064999999</v>
      </c>
      <c r="Y748" s="476">
        <f t="shared" si="259"/>
        <v>5283.0617846160003</v>
      </c>
      <c r="Z748" s="478">
        <f t="shared" si="260"/>
        <v>62.729096276</v>
      </c>
      <c r="AA748" s="465">
        <f t="shared" si="261"/>
        <v>8165.4487172700001</v>
      </c>
      <c r="AB748" s="429">
        <f t="shared" si="262"/>
        <v>0.20149661231048269</v>
      </c>
      <c r="AC748" s="454">
        <f t="shared" si="263"/>
        <v>104.19703159284298</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54.466772381999995</v>
      </c>
      <c r="V749" s="475">
        <f t="shared" si="256"/>
        <v>96.477557112</v>
      </c>
      <c r="W749" s="460">
        <f t="shared" si="257"/>
        <v>154.95344389299999</v>
      </c>
      <c r="X749" s="476">
        <f t="shared" si="258"/>
        <v>684.81311571599997</v>
      </c>
      <c r="Y749" s="476">
        <f t="shared" si="259"/>
        <v>1544.1197766610001</v>
      </c>
      <c r="Z749" s="478">
        <f t="shared" si="260"/>
        <v>21.61002375</v>
      </c>
      <c r="AA749" s="465">
        <f t="shared" si="261"/>
        <v>2556.440689514</v>
      </c>
      <c r="AB749" s="429">
        <f t="shared" si="262"/>
        <v>6.3084608861760927E-2</v>
      </c>
      <c r="AC749" s="454">
        <f t="shared" si="263"/>
        <v>95.217865190084481</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28.611776607000003</v>
      </c>
      <c r="V750" s="475">
        <f t="shared" si="256"/>
        <v>55.557827747999994</v>
      </c>
      <c r="W750" s="460">
        <f t="shared" si="257"/>
        <v>62.479325057000004</v>
      </c>
      <c r="X750" s="476">
        <f t="shared" si="258"/>
        <v>247.86195007100002</v>
      </c>
      <c r="Y750" s="476">
        <f t="shared" si="259"/>
        <v>488.01164435100003</v>
      </c>
      <c r="Z750" s="478">
        <f t="shared" si="260"/>
        <v>9.1848439199999987</v>
      </c>
      <c r="AA750" s="465">
        <f t="shared" si="261"/>
        <v>891.70736775400019</v>
      </c>
      <c r="AB750" s="429">
        <f t="shared" si="262"/>
        <v>2.2004426210492551E-2</v>
      </c>
      <c r="AC750" s="454">
        <f t="shared" si="263"/>
        <v>83.100045589758381</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91.497926903999996</v>
      </c>
      <c r="V752" s="475">
        <f t="shared" si="256"/>
        <v>230.816429064</v>
      </c>
      <c r="W752" s="460">
        <f t="shared" si="257"/>
        <v>409.16077378699998</v>
      </c>
      <c r="X752" s="476">
        <f t="shared" si="258"/>
        <v>1891.8621195539999</v>
      </c>
      <c r="Y752" s="476">
        <f t="shared" si="259"/>
        <v>4985.8606047249996</v>
      </c>
      <c r="Z752" s="478">
        <f t="shared" si="260"/>
        <v>116.44392781000001</v>
      </c>
      <c r="AA752" s="465">
        <f t="shared" si="261"/>
        <v>7725.6417818439995</v>
      </c>
      <c r="AB752" s="429">
        <f t="shared" si="262"/>
        <v>0.19064361321300957</v>
      </c>
      <c r="AC752" s="454">
        <f t="shared" si="263"/>
        <v>104.43931407632559</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6.4409503409999997</v>
      </c>
      <c r="V753" s="475">
        <f t="shared" si="256"/>
        <v>30.291571296000001</v>
      </c>
      <c r="W753" s="460">
        <f t="shared" si="257"/>
        <v>54.344979801000001</v>
      </c>
      <c r="X753" s="476">
        <f t="shared" si="258"/>
        <v>245.28738686200001</v>
      </c>
      <c r="Y753" s="476">
        <f t="shared" si="259"/>
        <v>687.42618868</v>
      </c>
      <c r="Z753" s="478">
        <f t="shared" si="260"/>
        <v>25.793286428000002</v>
      </c>
      <c r="AA753" s="465">
        <f t="shared" si="261"/>
        <v>1049.5843634080002</v>
      </c>
      <c r="AB753" s="429">
        <f t="shared" si="262"/>
        <v>2.590031495923404E-2</v>
      </c>
      <c r="AC753" s="454">
        <f t="shared" si="263"/>
        <v>107.78674363381111</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9.3890370660000002</v>
      </c>
      <c r="V754" s="475">
        <f t="shared" si="256"/>
        <v>16.903766231999999</v>
      </c>
      <c r="W754" s="460">
        <f t="shared" si="257"/>
        <v>30.781285214</v>
      </c>
      <c r="X754" s="476">
        <f t="shared" si="258"/>
        <v>119.41142277599999</v>
      </c>
      <c r="Y754" s="476">
        <f t="shared" si="259"/>
        <v>378.03852717400002</v>
      </c>
      <c r="Z754" s="478">
        <f t="shared" si="260"/>
        <v>41.226982776</v>
      </c>
      <c r="AA754" s="465">
        <f t="shared" si="261"/>
        <v>595.75102123800002</v>
      </c>
      <c r="AB754" s="429">
        <f t="shared" si="262"/>
        <v>1.4701189942700622E-2</v>
      </c>
      <c r="AC754" s="454">
        <f t="shared" si="263"/>
        <v>98.119846243438317</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27.272885390999999</v>
      </c>
      <c r="V755" s="475">
        <f t="shared" si="256"/>
        <v>67.033875510000001</v>
      </c>
      <c r="W755" s="460">
        <f t="shared" si="257"/>
        <v>113.425381805</v>
      </c>
      <c r="X755" s="476">
        <f t="shared" si="258"/>
        <v>598.30011703000002</v>
      </c>
      <c r="Y755" s="476">
        <f t="shared" si="259"/>
        <v>1549.155370686</v>
      </c>
      <c r="Z755" s="478">
        <f t="shared" si="260"/>
        <v>56.945279145999997</v>
      </c>
      <c r="AA755" s="465">
        <f t="shared" si="261"/>
        <v>2412.1329095679998</v>
      </c>
      <c r="AB755" s="429">
        <f t="shared" si="262"/>
        <v>5.952356405014312E-2</v>
      </c>
      <c r="AC755" s="454">
        <f t="shared" si="263"/>
        <v>105.18340539345972</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11.962052933999999</v>
      </c>
      <c r="V756" s="475">
        <f t="shared" si="256"/>
        <v>53.148352985999999</v>
      </c>
      <c r="W756" s="460">
        <f t="shared" si="257"/>
        <v>60.064299609000003</v>
      </c>
      <c r="X756" s="476">
        <f t="shared" si="258"/>
        <v>324.170124128</v>
      </c>
      <c r="Y756" s="476">
        <f t="shared" si="259"/>
        <v>851.13813561699999</v>
      </c>
      <c r="Z756" s="478">
        <f t="shared" si="260"/>
        <v>23.476764332000002</v>
      </c>
      <c r="AA756" s="465">
        <f t="shared" si="261"/>
        <v>1323.9597296059999</v>
      </c>
      <c r="AB756" s="429">
        <f t="shared" si="262"/>
        <v>3.2671003099545945E-2</v>
      </c>
      <c r="AC756" s="454">
        <f t="shared" si="263"/>
        <v>104.25423291131347</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163.206088059</v>
      </c>
      <c r="V757" s="475">
        <f t="shared" si="256"/>
        <v>352.65355171199997</v>
      </c>
      <c r="W757" s="460">
        <f t="shared" si="257"/>
        <v>605.12589048100006</v>
      </c>
      <c r="X757" s="476">
        <f t="shared" si="258"/>
        <v>2649.7140078709999</v>
      </c>
      <c r="Y757" s="476">
        <f t="shared" si="259"/>
        <v>6777.1177785079999</v>
      </c>
      <c r="Z757" s="478">
        <f t="shared" si="260"/>
        <v>83.021106406000001</v>
      </c>
      <c r="AA757" s="465">
        <f t="shared" si="261"/>
        <v>10630.838423037001</v>
      </c>
      <c r="AB757" s="429">
        <f t="shared" si="262"/>
        <v>0.26233438019536576</v>
      </c>
      <c r="AC757" s="454">
        <f t="shared" si="263"/>
        <v>101.415171385668</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94.585993349999995</v>
      </c>
      <c r="V759" s="475">
        <f t="shared" si="256"/>
        <v>214.43807062799999</v>
      </c>
      <c r="W759" s="460">
        <f t="shared" si="257"/>
        <v>421.50733392400002</v>
      </c>
      <c r="X759" s="476">
        <f t="shared" si="258"/>
        <v>1827.7405045900002</v>
      </c>
      <c r="Y759" s="476">
        <f t="shared" si="259"/>
        <v>5593.3079757169999</v>
      </c>
      <c r="Z759" s="478">
        <f t="shared" si="260"/>
        <v>73.594634008</v>
      </c>
      <c r="AA759" s="465">
        <f t="shared" si="261"/>
        <v>8225.1745122170014</v>
      </c>
      <c r="AB759" s="429">
        <f t="shared" si="262"/>
        <v>0.20297044991158331</v>
      </c>
      <c r="AC759" s="454">
        <f t="shared" si="263"/>
        <v>108.73297998421923</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59.353158912000005</v>
      </c>
      <c r="V760" s="475">
        <f t="shared" si="256"/>
        <v>139.80646963800001</v>
      </c>
      <c r="W760" s="460">
        <f t="shared" si="257"/>
        <v>254.25790774399999</v>
      </c>
      <c r="X760" s="476">
        <f t="shared" si="258"/>
        <v>1030.557396526</v>
      </c>
      <c r="Y760" s="476">
        <f t="shared" si="259"/>
        <v>2755.680971967</v>
      </c>
      <c r="Z760" s="478">
        <f t="shared" si="260"/>
        <v>45.691485084000007</v>
      </c>
      <c r="AA760" s="465">
        <f t="shared" si="261"/>
        <v>4285.3473898709999</v>
      </c>
      <c r="AB760" s="429">
        <f t="shared" si="262"/>
        <v>0.10574838095624815</v>
      </c>
      <c r="AC760" s="454">
        <f t="shared" si="263"/>
        <v>102.06380250619667</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28.415973248999997</v>
      </c>
      <c r="V761" s="475">
        <f t="shared" si="256"/>
        <v>91.283452523999998</v>
      </c>
      <c r="W761" s="460">
        <f t="shared" si="257"/>
        <v>150.79071316000002</v>
      </c>
      <c r="X761" s="476">
        <f t="shared" si="258"/>
        <v>660.27957356000002</v>
      </c>
      <c r="Y761" s="476">
        <f t="shared" si="259"/>
        <v>1681.5227678479998</v>
      </c>
      <c r="Z761" s="478">
        <f t="shared" si="260"/>
        <v>62.528713421999996</v>
      </c>
      <c r="AA761" s="465">
        <f t="shared" si="261"/>
        <v>2674.8211937629994</v>
      </c>
      <c r="AB761" s="429">
        <f t="shared" si="262"/>
        <v>6.6005853167579689E-2</v>
      </c>
      <c r="AC761" s="454">
        <f t="shared" si="263"/>
        <v>101.84480599795143</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39.640472940000002</v>
      </c>
      <c r="V762" s="475">
        <f t="shared" si="256"/>
        <v>138.01444038</v>
      </c>
      <c r="W762" s="460">
        <f t="shared" si="257"/>
        <v>222.16727817</v>
      </c>
      <c r="X762" s="476">
        <f t="shared" si="258"/>
        <v>871.01948891200004</v>
      </c>
      <c r="Y762" s="476">
        <f t="shared" si="259"/>
        <v>2867.9433314840003</v>
      </c>
      <c r="Z762" s="478">
        <f t="shared" si="260"/>
        <v>57.185843736000002</v>
      </c>
      <c r="AA762" s="465">
        <f t="shared" si="261"/>
        <v>4195.9708556220003</v>
      </c>
      <c r="AB762" s="429">
        <f t="shared" si="262"/>
        <v>0.10354285992552562</v>
      </c>
      <c r="AC762" s="454">
        <f t="shared" si="263"/>
        <v>107.7266763928159</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12.400990959</v>
      </c>
      <c r="V763" s="475">
        <f t="shared" si="256"/>
        <v>47.634456509999993</v>
      </c>
      <c r="W763" s="460">
        <f t="shared" si="257"/>
        <v>89.102660377000007</v>
      </c>
      <c r="X763" s="476">
        <f t="shared" si="258"/>
        <v>410.83098828999999</v>
      </c>
      <c r="Y763" s="476">
        <f t="shared" si="259"/>
        <v>1333.4820573690001</v>
      </c>
      <c r="Z763" s="478">
        <f t="shared" si="260"/>
        <v>27.925406207999998</v>
      </c>
      <c r="AA763" s="465">
        <f t="shared" si="261"/>
        <v>1921.376559713</v>
      </c>
      <c r="AB763" s="429">
        <f t="shared" si="262"/>
        <v>4.7413299765891814E-2</v>
      </c>
      <c r="AC763" s="454">
        <f t="shared" si="263"/>
        <v>113.3981004845343</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35.301735221999998</v>
      </c>
      <c r="V764" s="475">
        <f t="shared" si="256"/>
        <v>92.20675143599999</v>
      </c>
      <c r="W764" s="460">
        <f t="shared" si="257"/>
        <v>150.17393564199998</v>
      </c>
      <c r="X764" s="476">
        <f t="shared" si="258"/>
        <v>657.57883962199992</v>
      </c>
      <c r="Y764" s="476">
        <f t="shared" si="259"/>
        <v>1630.7980816819997</v>
      </c>
      <c r="Z764" s="478">
        <f t="shared" si="260"/>
        <v>38.060927757999998</v>
      </c>
      <c r="AA764" s="465">
        <f t="shared" si="261"/>
        <v>2604.120271362</v>
      </c>
      <c r="AB764" s="429">
        <f t="shared" si="262"/>
        <v>6.4261185257180928E-2</v>
      </c>
      <c r="AC764" s="454">
        <f t="shared" si="263"/>
        <v>100.47708138916953</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25.834373268</v>
      </c>
      <c r="V765" s="475">
        <f t="shared" si="256"/>
        <v>49.953625668000001</v>
      </c>
      <c r="W765" s="460">
        <f t="shared" si="257"/>
        <v>94.325603767000004</v>
      </c>
      <c r="X765" s="476">
        <f t="shared" si="258"/>
        <v>410.973746097</v>
      </c>
      <c r="Y765" s="476">
        <f t="shared" si="259"/>
        <v>1292.312498477</v>
      </c>
      <c r="Z765" s="478">
        <f t="shared" si="260"/>
        <v>16.441871908</v>
      </c>
      <c r="AA765" s="465">
        <f t="shared" si="261"/>
        <v>1889.8417191849999</v>
      </c>
      <c r="AB765" s="429">
        <f t="shared" si="262"/>
        <v>4.6635122870027634E-2</v>
      </c>
      <c r="AC765" s="454">
        <f t="shared" si="263"/>
        <v>107.92536283647391</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11.787898175999999</v>
      </c>
      <c r="V766" s="475">
        <f t="shared" si="256"/>
        <v>22.772379527999998</v>
      </c>
      <c r="W766" s="460">
        <f t="shared" si="257"/>
        <v>43.706472383999994</v>
      </c>
      <c r="X766" s="476">
        <f t="shared" si="258"/>
        <v>165.02301999300002</v>
      </c>
      <c r="Y766" s="476">
        <f t="shared" si="259"/>
        <v>551.40206967999995</v>
      </c>
      <c r="Z766" s="478">
        <f t="shared" si="260"/>
        <v>22.593820690000001</v>
      </c>
      <c r="AA766" s="465">
        <f t="shared" si="261"/>
        <v>817.28566045100001</v>
      </c>
      <c r="AB766" s="429">
        <f t="shared" si="262"/>
        <v>2.0167941477914321E-2</v>
      </c>
      <c r="AC766" s="454">
        <f t="shared" si="263"/>
        <v>104.36998515531019</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7.3959099659999996</v>
      </c>
      <c r="V767" s="475">
        <f t="shared" si="256"/>
        <v>17.342949366000003</v>
      </c>
      <c r="W767" s="460">
        <f t="shared" si="257"/>
        <v>38.45064283</v>
      </c>
      <c r="X767" s="476">
        <f t="shared" si="258"/>
        <v>168.36696053</v>
      </c>
      <c r="Y767" s="476">
        <f t="shared" si="259"/>
        <v>417.55071743000002</v>
      </c>
      <c r="Z767" s="478">
        <f t="shared" si="260"/>
        <v>18.704325051999998</v>
      </c>
      <c r="AA767" s="465">
        <f t="shared" si="261"/>
        <v>667.81150517399999</v>
      </c>
      <c r="AB767" s="429">
        <f t="shared" si="262"/>
        <v>1.6479407392508142E-2</v>
      </c>
      <c r="AC767" s="454">
        <f t="shared" si="263"/>
        <v>102.69241267758176</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5.5503402299999998</v>
      </c>
      <c r="V768" s="475">
        <f t="shared" si="256"/>
        <v>7.5886946279999998</v>
      </c>
      <c r="W768" s="460">
        <f t="shared" si="257"/>
        <v>26.710653107999999</v>
      </c>
      <c r="X768" s="476">
        <f t="shared" si="258"/>
        <v>116.96011162799999</v>
      </c>
      <c r="Y768" s="476">
        <f t="shared" si="259"/>
        <v>290.06153206800002</v>
      </c>
      <c r="Z768" s="478">
        <f t="shared" si="260"/>
        <v>25.297512044000001</v>
      </c>
      <c r="AA768" s="465">
        <f t="shared" si="261"/>
        <v>472.16884370599996</v>
      </c>
      <c r="AB768" s="429">
        <f t="shared" si="262"/>
        <v>1.1651585324893889E-2</v>
      </c>
      <c r="AC768" s="454">
        <f t="shared" si="263"/>
        <v>101.98250902080915</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17.362960854000001</v>
      </c>
      <c r="V769" s="475">
        <f t="shared" si="256"/>
        <v>29.852647686000001</v>
      </c>
      <c r="W769" s="460">
        <f t="shared" si="257"/>
        <v>84.143416518999999</v>
      </c>
      <c r="X769" s="476">
        <f t="shared" si="258"/>
        <v>394.26415598</v>
      </c>
      <c r="Y769" s="476">
        <f t="shared" si="259"/>
        <v>1260.6299146209999</v>
      </c>
      <c r="Z769" s="478">
        <f t="shared" si="260"/>
        <v>21.463646413999999</v>
      </c>
      <c r="AA769" s="465">
        <f t="shared" si="261"/>
        <v>1807.716742074</v>
      </c>
      <c r="AB769" s="429">
        <f t="shared" si="262"/>
        <v>4.4608546591501333E-2</v>
      </c>
      <c r="AC769" s="454">
        <f t="shared" si="263"/>
        <v>114.23473215223525</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5.7447149069999996</v>
      </c>
      <c r="V770" s="475">
        <f t="shared" si="256"/>
        <v>21.377612987999999</v>
      </c>
      <c r="W770" s="460">
        <f t="shared" si="257"/>
        <v>34.372875843999999</v>
      </c>
      <c r="X770" s="476">
        <f t="shared" si="258"/>
        <v>62.397216580000006</v>
      </c>
      <c r="Y770" s="476">
        <f t="shared" si="259"/>
        <v>171.31349566099999</v>
      </c>
      <c r="Z770" s="478">
        <f t="shared" si="260"/>
        <v>34.018845014</v>
      </c>
      <c r="AA770" s="465">
        <f t="shared" si="261"/>
        <v>329.22476099400001</v>
      </c>
      <c r="AB770" s="429">
        <f t="shared" si="262"/>
        <v>8.1241921082321582E-3</v>
      </c>
      <c r="AC770" s="454">
        <f t="shared" si="263"/>
        <v>78.549883015696082</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274.36247688899999</v>
      </c>
      <c r="V772" s="475">
        <f t="shared" si="256"/>
        <v>660.73821438599998</v>
      </c>
      <c r="W772" s="460">
        <f t="shared" si="257"/>
        <v>1164.178176012</v>
      </c>
      <c r="X772" s="476">
        <f t="shared" si="258"/>
        <v>5324.7416746910003</v>
      </c>
      <c r="Y772" s="476">
        <f t="shared" si="259"/>
        <v>13667.366003753001</v>
      </c>
      <c r="Z772" s="478">
        <f t="shared" si="260"/>
        <v>161.55317249399999</v>
      </c>
      <c r="AA772" s="465">
        <f t="shared" si="261"/>
        <v>21252.939718225003</v>
      </c>
      <c r="AB772" s="429">
        <f t="shared" si="262"/>
        <v>0.52445315660411118</v>
      </c>
      <c r="AC772" s="454">
        <f t="shared" si="263"/>
        <v>103.80159211319643</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196.551517158</v>
      </c>
      <c r="V773" s="475">
        <f t="shared" si="256"/>
        <v>478.25283632399999</v>
      </c>
      <c r="W773" s="460">
        <f t="shared" si="257"/>
        <v>837.98553971800004</v>
      </c>
      <c r="X773" s="476">
        <f t="shared" si="258"/>
        <v>3818.150863375</v>
      </c>
      <c r="Y773" s="476">
        <f t="shared" si="259"/>
        <v>9223.2183817620007</v>
      </c>
      <c r="Z773" s="478">
        <f t="shared" si="260"/>
        <v>113.147685294</v>
      </c>
      <c r="AA773" s="465">
        <f t="shared" si="261"/>
        <v>14667.306823630999</v>
      </c>
      <c r="AB773" s="429">
        <f t="shared" si="262"/>
        <v>0.36194124034229097</v>
      </c>
      <c r="AC773" s="454">
        <f t="shared" si="263"/>
        <v>101.94466003230285</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138.360223416</v>
      </c>
      <c r="V774" s="475">
        <f t="shared" si="256"/>
        <v>363.11722696799995</v>
      </c>
      <c r="W774" s="460">
        <f t="shared" si="257"/>
        <v>645.30211108000003</v>
      </c>
      <c r="X774" s="476">
        <f t="shared" si="258"/>
        <v>2903.232819545</v>
      </c>
      <c r="Y774" s="476">
        <f t="shared" si="259"/>
        <v>7704.3156213099992</v>
      </c>
      <c r="Z774" s="478">
        <f t="shared" si="260"/>
        <v>73.527490245999999</v>
      </c>
      <c r="AA774" s="465">
        <f t="shared" si="261"/>
        <v>11827.855492564999</v>
      </c>
      <c r="AB774" s="429">
        <f t="shared" si="262"/>
        <v>0.29187285294060306</v>
      </c>
      <c r="AC774" s="454">
        <f t="shared" si="263"/>
        <v>105.22398663285644</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93.645105947999994</v>
      </c>
      <c r="V775" s="475">
        <f t="shared" si="256"/>
        <v>227.527901316</v>
      </c>
      <c r="W775" s="460">
        <f t="shared" si="257"/>
        <v>433.77998937800004</v>
      </c>
      <c r="X775" s="476">
        <f t="shared" si="258"/>
        <v>1984.5367141440001</v>
      </c>
      <c r="Y775" s="476">
        <f t="shared" si="259"/>
        <v>5334.2305562700003</v>
      </c>
      <c r="Z775" s="478">
        <f t="shared" si="260"/>
        <v>60.240937876000004</v>
      </c>
      <c r="AA775" s="465">
        <f t="shared" si="261"/>
        <v>8133.9612049320003</v>
      </c>
      <c r="AB775" s="429">
        <f t="shared" si="262"/>
        <v>0.20071960331981048</v>
      </c>
      <c r="AC775" s="454">
        <f t="shared" si="263"/>
        <v>106.36486020783151</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53.284765151999999</v>
      </c>
      <c r="V777" s="475">
        <f t="shared" ref="V777:V840" si="277">IFERROR(V$5*I777,"")</f>
        <v>122.731733952</v>
      </c>
      <c r="W777" s="460">
        <f t="shared" ref="W777:W840" si="278">IFERROR(W$5*K777,"")</f>
        <v>209.89748136200001</v>
      </c>
      <c r="X777" s="476">
        <f t="shared" ref="X777:X840" si="279">IFERROR(X$5*M777,"")</f>
        <v>847.45142979800005</v>
      </c>
      <c r="Y777" s="476">
        <f t="shared" ref="Y777:Y840" si="280">IFERROR(Y$5*O777,"")</f>
        <v>2145.4483561279999</v>
      </c>
      <c r="Z777" s="478">
        <f t="shared" ref="Z777:Z840" si="281">IFERROR(Z$5*Q777,"")</f>
        <v>27.842972275999998</v>
      </c>
      <c r="AA777" s="465">
        <f t="shared" ref="AA777:AA840" si="282">IFERROR(SUM(U777:Z777),"")</f>
        <v>3406.6567386679999</v>
      </c>
      <c r="AB777" s="429">
        <f t="shared" ref="AB777:AB840" si="283">IF(OR(AA777="", AA777=0), "", AA777/$AA$5)</f>
        <v>8.4065164807718876E-2</v>
      </c>
      <c r="AC777" s="454">
        <f t="shared" ref="AC777:AC840" si="284">IF(OR(AB777="", AB777=0), "", IF(AN777&gt;0, AB777/AN777*100, ""))</f>
        <v>99.50958372710565</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153.81616922399999</v>
      </c>
      <c r="V778" s="475">
        <f t="shared" si="277"/>
        <v>360.64096560000002</v>
      </c>
      <c r="W778" s="460">
        <f t="shared" si="278"/>
        <v>626.62190623200001</v>
      </c>
      <c r="X778" s="476">
        <f t="shared" si="279"/>
        <v>2804.5946462869997</v>
      </c>
      <c r="Y778" s="476">
        <f t="shared" si="280"/>
        <v>7065.4611554449993</v>
      </c>
      <c r="Z778" s="478">
        <f t="shared" si="281"/>
        <v>64.284349191999993</v>
      </c>
      <c r="AA778" s="465">
        <f t="shared" si="282"/>
        <v>11075.41919198</v>
      </c>
      <c r="AB778" s="429">
        <f t="shared" si="283"/>
        <v>0.27330518191639519</v>
      </c>
      <c r="AC778" s="454">
        <f t="shared" si="284"/>
        <v>102.5180941816306</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43.794524045999999</v>
      </c>
      <c r="V779" s="475">
        <f t="shared" si="277"/>
        <v>102.792181356</v>
      </c>
      <c r="W779" s="460">
        <f t="shared" si="278"/>
        <v>161.77932726100002</v>
      </c>
      <c r="X779" s="476">
        <f t="shared" si="279"/>
        <v>790.9151143790001</v>
      </c>
      <c r="Y779" s="476">
        <f t="shared" si="280"/>
        <v>1915.1003673340001</v>
      </c>
      <c r="Z779" s="478">
        <f t="shared" si="281"/>
        <v>23.539972932000001</v>
      </c>
      <c r="AA779" s="465">
        <f t="shared" si="282"/>
        <v>3037.9214873080005</v>
      </c>
      <c r="AB779" s="429">
        <f t="shared" si="283"/>
        <v>7.4965982807916304E-2</v>
      </c>
      <c r="AC779" s="454">
        <f t="shared" si="284"/>
        <v>101.81199486527308</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110.581326054</v>
      </c>
      <c r="V780" s="475">
        <f t="shared" si="277"/>
        <v>258.617912778</v>
      </c>
      <c r="W780" s="460">
        <f t="shared" si="278"/>
        <v>396.36453079700004</v>
      </c>
      <c r="X780" s="476">
        <f t="shared" si="279"/>
        <v>1692.142149086</v>
      </c>
      <c r="Y780" s="476">
        <f t="shared" si="280"/>
        <v>4050.0353104750002</v>
      </c>
      <c r="Z780" s="478">
        <f t="shared" si="281"/>
        <v>45.927598345999996</v>
      </c>
      <c r="AA780" s="465">
        <f t="shared" si="282"/>
        <v>6553.6688275360002</v>
      </c>
      <c r="AB780" s="429">
        <f t="shared" si="283"/>
        <v>0.16172314745671701</v>
      </c>
      <c r="AC780" s="454">
        <f t="shared" si="284"/>
        <v>97.760346593852361</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61.320441254999999</v>
      </c>
      <c r="V781" s="475">
        <f t="shared" si="277"/>
        <v>139.16512313999999</v>
      </c>
      <c r="W781" s="460">
        <f t="shared" si="278"/>
        <v>227.36030904500001</v>
      </c>
      <c r="X781" s="476">
        <f t="shared" si="279"/>
        <v>1000.7585978520001</v>
      </c>
      <c r="Y781" s="476">
        <f t="shared" si="280"/>
        <v>2468.9953969449998</v>
      </c>
      <c r="Z781" s="478">
        <f t="shared" si="281"/>
        <v>27.700267993999997</v>
      </c>
      <c r="AA781" s="465">
        <f t="shared" si="282"/>
        <v>3925.3001362310001</v>
      </c>
      <c r="AB781" s="429">
        <f t="shared" si="283"/>
        <v>9.6863590371903077E-2</v>
      </c>
      <c r="AC781" s="454">
        <f t="shared" si="284"/>
        <v>100.18310012319778</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32.515398986999998</v>
      </c>
      <c r="V782" s="475">
        <f t="shared" si="277"/>
        <v>92.311532064000005</v>
      </c>
      <c r="W782" s="460">
        <f t="shared" si="278"/>
        <v>149.07395776400003</v>
      </c>
      <c r="X782" s="476">
        <f t="shared" si="279"/>
        <v>652.76227692400005</v>
      </c>
      <c r="Y782" s="476">
        <f t="shared" si="280"/>
        <v>1737.1016315730001</v>
      </c>
      <c r="Z782" s="478">
        <f t="shared" si="281"/>
        <v>20.452413464000003</v>
      </c>
      <c r="AA782" s="465">
        <f t="shared" si="282"/>
        <v>2684.2172107760002</v>
      </c>
      <c r="AB782" s="429">
        <f t="shared" si="283"/>
        <v>6.623771618734578E-2</v>
      </c>
      <c r="AC782" s="454">
        <f t="shared" si="284"/>
        <v>103.60198259156826</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15.978901922999999</v>
      </c>
      <c r="V783" s="475">
        <f t="shared" si="277"/>
        <v>42.329539548</v>
      </c>
      <c r="W783" s="460">
        <f t="shared" si="278"/>
        <v>61.410944839999999</v>
      </c>
      <c r="X783" s="476">
        <f t="shared" si="279"/>
        <v>231.023321942</v>
      </c>
      <c r="Y783" s="476">
        <f t="shared" si="280"/>
        <v>643.37167979699996</v>
      </c>
      <c r="Z783" s="478">
        <f t="shared" si="281"/>
        <v>11.008796820000001</v>
      </c>
      <c r="AA783" s="465">
        <f t="shared" si="282"/>
        <v>1005.1231848699999</v>
      </c>
      <c r="AB783" s="429">
        <f t="shared" si="283"/>
        <v>2.4803158248692132E-2</v>
      </c>
      <c r="AC783" s="454">
        <f t="shared" si="284"/>
        <v>98.580440725466573</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15.29569173</v>
      </c>
      <c r="V784" s="475">
        <f t="shared" si="277"/>
        <v>39.742850718</v>
      </c>
      <c r="W784" s="460">
        <f t="shared" si="278"/>
        <v>72.108749212000006</v>
      </c>
      <c r="X784" s="476">
        <f t="shared" si="279"/>
        <v>280.04908243699998</v>
      </c>
      <c r="Y784" s="476">
        <f t="shared" si="280"/>
        <v>570.13177783100002</v>
      </c>
      <c r="Z784" s="478">
        <f t="shared" si="281"/>
        <v>10.291089088</v>
      </c>
      <c r="AA784" s="465">
        <f t="shared" si="282"/>
        <v>987.61924101600005</v>
      </c>
      <c r="AB784" s="429">
        <f t="shared" si="283"/>
        <v>2.4371218068700032E-2</v>
      </c>
      <c r="AC784" s="454">
        <f t="shared" si="284"/>
        <v>94.134027194781027</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8.6175803430000002</v>
      </c>
      <c r="V785" s="475">
        <f t="shared" si="277"/>
        <v>22.607371835999999</v>
      </c>
      <c r="W785" s="460">
        <f t="shared" si="278"/>
        <v>39.801615929</v>
      </c>
      <c r="X785" s="476">
        <f t="shared" si="279"/>
        <v>141.90311001800001</v>
      </c>
      <c r="Y785" s="476">
        <f t="shared" si="280"/>
        <v>398.827865282</v>
      </c>
      <c r="Z785" s="478">
        <f t="shared" si="281"/>
        <v>7.8678574799999996</v>
      </c>
      <c r="AA785" s="465">
        <f t="shared" si="282"/>
        <v>619.62540088799994</v>
      </c>
      <c r="AB785" s="429">
        <f t="shared" si="283"/>
        <v>1.5290331677228307E-2</v>
      </c>
      <c r="AC785" s="454">
        <f t="shared" si="284"/>
        <v>100.37760058579657</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46.483300421999999</v>
      </c>
      <c r="V786" s="475">
        <f t="shared" si="277"/>
        <v>101.939016618</v>
      </c>
      <c r="W786" s="460">
        <f t="shared" si="278"/>
        <v>173.317646314</v>
      </c>
      <c r="X786" s="476">
        <f t="shared" si="279"/>
        <v>680.58911456099997</v>
      </c>
      <c r="Y786" s="476">
        <f t="shared" si="280"/>
        <v>1759.3003752939999</v>
      </c>
      <c r="Z786" s="478">
        <f t="shared" si="281"/>
        <v>25.332726608000002</v>
      </c>
      <c r="AA786" s="465">
        <f t="shared" si="282"/>
        <v>2786.9621798169997</v>
      </c>
      <c r="AB786" s="429">
        <f t="shared" si="283"/>
        <v>6.8773126537780074E-2</v>
      </c>
      <c r="AC786" s="454">
        <f t="shared" si="284"/>
        <v>98.845475664888653</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30.426652173000001</v>
      </c>
      <c r="V787" s="475">
        <f t="shared" si="277"/>
        <v>74.133293039999998</v>
      </c>
      <c r="W787" s="460">
        <f t="shared" si="278"/>
        <v>118.909881916</v>
      </c>
      <c r="X787" s="476">
        <f t="shared" si="279"/>
        <v>546.94934971700002</v>
      </c>
      <c r="Y787" s="476">
        <f t="shared" si="280"/>
        <v>1295.9089435600001</v>
      </c>
      <c r="Z787" s="478">
        <f t="shared" si="281"/>
        <v>10.37606843</v>
      </c>
      <c r="AA787" s="465">
        <f t="shared" si="282"/>
        <v>2076.7041888360004</v>
      </c>
      <c r="AB787" s="429">
        <f t="shared" si="283"/>
        <v>5.1246278472904958E-2</v>
      </c>
      <c r="AC787" s="454">
        <f t="shared" si="284"/>
        <v>100.54628040174485</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332.37065765699998</v>
      </c>
      <c r="V788" s="475">
        <f t="shared" si="277"/>
        <v>757.32669176400009</v>
      </c>
      <c r="W788" s="460">
        <f t="shared" si="278"/>
        <v>1258.3780298659999</v>
      </c>
      <c r="X788" s="476">
        <f t="shared" si="279"/>
        <v>5391.8761874680004</v>
      </c>
      <c r="Y788" s="476">
        <f t="shared" si="280"/>
        <v>13382.513351823</v>
      </c>
      <c r="Z788" s="478">
        <f t="shared" si="281"/>
        <v>169.073225538</v>
      </c>
      <c r="AA788" s="465">
        <f t="shared" si="282"/>
        <v>21291.538144115999</v>
      </c>
      <c r="AB788" s="429">
        <f t="shared" si="283"/>
        <v>0.52540563972253473</v>
      </c>
      <c r="AC788" s="454">
        <f t="shared" si="284"/>
        <v>99.906586094445544</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8.5576542329999992</v>
      </c>
      <c r="V790" s="475">
        <f t="shared" si="277"/>
        <v>19.490552747999999</v>
      </c>
      <c r="W790" s="460">
        <f t="shared" si="278"/>
        <v>31.729564746999998</v>
      </c>
      <c r="X790" s="476">
        <f t="shared" si="279"/>
        <v>132.97031078700002</v>
      </c>
      <c r="Y790" s="476">
        <f t="shared" si="280"/>
        <v>347.83857308199998</v>
      </c>
      <c r="Z790" s="478">
        <f t="shared" si="281"/>
        <v>5.0314200160000002</v>
      </c>
      <c r="AA790" s="465">
        <f t="shared" si="282"/>
        <v>545.61807561299997</v>
      </c>
      <c r="AB790" s="429">
        <f t="shared" si="283"/>
        <v>1.346407254005034E-2</v>
      </c>
      <c r="AC790" s="454">
        <f t="shared" si="284"/>
        <v>100.41513174764241</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7.0811317259999997</v>
      </c>
      <c r="V791" s="475">
        <f t="shared" si="277"/>
        <v>20.486706462000001</v>
      </c>
      <c r="W791" s="460">
        <f t="shared" si="278"/>
        <v>34.526907107</v>
      </c>
      <c r="X791" s="476">
        <f t="shared" si="279"/>
        <v>151.50052283899998</v>
      </c>
      <c r="Y791" s="476">
        <f t="shared" si="280"/>
        <v>378.84304981600002</v>
      </c>
      <c r="Z791" s="478">
        <f t="shared" si="281"/>
        <v>8.2950217140000007</v>
      </c>
      <c r="AA791" s="465">
        <f t="shared" si="282"/>
        <v>600.73333966400003</v>
      </c>
      <c r="AB791" s="429">
        <f t="shared" si="283"/>
        <v>1.4824137293060903E-2</v>
      </c>
      <c r="AC791" s="454">
        <f t="shared" si="284"/>
        <v>101.99703058324454</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10.215593907000001</v>
      </c>
      <c r="V792" s="475">
        <f t="shared" si="277"/>
        <v>25.104978324000001</v>
      </c>
      <c r="W792" s="460">
        <f t="shared" si="278"/>
        <v>44.270883638000001</v>
      </c>
      <c r="X792" s="476">
        <f t="shared" si="279"/>
        <v>166.62771188100001</v>
      </c>
      <c r="Y792" s="476">
        <f t="shared" si="280"/>
        <v>428.08602374999998</v>
      </c>
      <c r="Z792" s="478">
        <f t="shared" si="281"/>
        <v>4.5449053859999999</v>
      </c>
      <c r="AA792" s="465">
        <f t="shared" si="282"/>
        <v>678.85009688599996</v>
      </c>
      <c r="AB792" s="429">
        <f t="shared" si="283"/>
        <v>1.6751803792468659E-2</v>
      </c>
      <c r="AC792" s="454">
        <f t="shared" si="284"/>
        <v>99.262159926907501</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6.1424129820000006</v>
      </c>
      <c r="V793" s="475">
        <f t="shared" si="277"/>
        <v>10.839191904</v>
      </c>
      <c r="W793" s="460">
        <f t="shared" si="278"/>
        <v>25.035416141999999</v>
      </c>
      <c r="X793" s="476">
        <f t="shared" si="279"/>
        <v>68.482474928000002</v>
      </c>
      <c r="Y793" s="476">
        <f t="shared" si="280"/>
        <v>212.53537936399999</v>
      </c>
      <c r="Z793" s="478">
        <f t="shared" si="281"/>
        <v>2.9200373579999996</v>
      </c>
      <c r="AA793" s="465">
        <f t="shared" si="282"/>
        <v>325.95491267799997</v>
      </c>
      <c r="AB793" s="429">
        <f t="shared" si="283"/>
        <v>8.0435029285855289E-3</v>
      </c>
      <c r="AC793" s="454">
        <f t="shared" si="284"/>
        <v>97.820510232217444</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6.5788918020000002</v>
      </c>
      <c r="V794" s="475">
        <f t="shared" si="277"/>
        <v>16.759642931999998</v>
      </c>
      <c r="W794" s="460">
        <f t="shared" si="278"/>
        <v>26.978657038000001</v>
      </c>
      <c r="X794" s="476">
        <f t="shared" si="279"/>
        <v>120.87839258699999</v>
      </c>
      <c r="Y794" s="476">
        <f t="shared" si="280"/>
        <v>292.97189259800001</v>
      </c>
      <c r="Z794" s="478">
        <f t="shared" si="281"/>
        <v>3.7013751880000001</v>
      </c>
      <c r="AA794" s="465">
        <f t="shared" si="282"/>
        <v>467.86885214500001</v>
      </c>
      <c r="AB794" s="429">
        <f t="shared" si="283"/>
        <v>1.15454755736107E-2</v>
      </c>
      <c r="AC794" s="454">
        <f t="shared" si="284"/>
        <v>100.65719920415648</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14.165360088</v>
      </c>
      <c r="V795" s="475">
        <f t="shared" si="277"/>
        <v>30.676550364000001</v>
      </c>
      <c r="W795" s="460">
        <f t="shared" si="278"/>
        <v>48.312941019</v>
      </c>
      <c r="X795" s="476">
        <f t="shared" si="279"/>
        <v>203.370782225</v>
      </c>
      <c r="Y795" s="476">
        <f t="shared" si="280"/>
        <v>485.61507625400003</v>
      </c>
      <c r="Z795" s="478">
        <f t="shared" si="281"/>
        <v>5.0386547120000005</v>
      </c>
      <c r="AA795" s="465">
        <f t="shared" si="282"/>
        <v>787.17936466200001</v>
      </c>
      <c r="AB795" s="429">
        <f t="shared" si="283"/>
        <v>1.9425016401687888E-2</v>
      </c>
      <c r="AC795" s="454">
        <f t="shared" si="284"/>
        <v>97.214650233804363</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13.496111343000001</v>
      </c>
      <c r="V796" s="475">
        <f t="shared" si="277"/>
        <v>29.485187946</v>
      </c>
      <c r="W796" s="460">
        <f t="shared" si="278"/>
        <v>49.942655573000003</v>
      </c>
      <c r="X796" s="476">
        <f t="shared" si="279"/>
        <v>202.93746279700002</v>
      </c>
      <c r="Y796" s="476">
        <f t="shared" si="280"/>
        <v>425.51145444499997</v>
      </c>
      <c r="Z796" s="478">
        <f t="shared" si="281"/>
        <v>6.3584570420000004</v>
      </c>
      <c r="AA796" s="465">
        <f t="shared" si="282"/>
        <v>727.73132914600001</v>
      </c>
      <c r="AB796" s="429">
        <f t="shared" si="283"/>
        <v>1.7958032996397196E-2</v>
      </c>
      <c r="AC796" s="454">
        <f t="shared" si="284"/>
        <v>93.826076336769631</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5.7089655989999999</v>
      </c>
      <c r="V797" s="475">
        <f t="shared" si="277"/>
        <v>9.3075089579999997</v>
      </c>
      <c r="W797" s="460">
        <f t="shared" si="278"/>
        <v>20.992537311</v>
      </c>
      <c r="X797" s="476">
        <f t="shared" si="279"/>
        <v>85.964833782999989</v>
      </c>
      <c r="Y797" s="476">
        <f t="shared" si="280"/>
        <v>273.63727598899999</v>
      </c>
      <c r="Z797" s="478">
        <f t="shared" si="281"/>
        <v>2.1583305800000003</v>
      </c>
      <c r="AA797" s="465">
        <f t="shared" si="282"/>
        <v>397.76945221999995</v>
      </c>
      <c r="AB797" s="429">
        <f t="shared" si="283"/>
        <v>9.8156512738130485E-3</v>
      </c>
      <c r="AC797" s="454">
        <f t="shared" si="284"/>
        <v>108.42869698945272</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3.8692333889999997</v>
      </c>
      <c r="V798" s="475">
        <f t="shared" si="277"/>
        <v>6.192085176</v>
      </c>
      <c r="W798" s="460">
        <f t="shared" si="278"/>
        <v>9.9676432839999993</v>
      </c>
      <c r="X798" s="476">
        <f t="shared" si="279"/>
        <v>43.646131243999996</v>
      </c>
      <c r="Y798" s="476">
        <f t="shared" si="280"/>
        <v>102.769267601</v>
      </c>
      <c r="Z798" s="478">
        <f t="shared" si="281"/>
        <v>1.3675249839999999</v>
      </c>
      <c r="AA798" s="465">
        <f t="shared" si="282"/>
        <v>167.81188567799998</v>
      </c>
      <c r="AB798" s="429">
        <f t="shared" si="283"/>
        <v>4.1410493948771093E-3</v>
      </c>
      <c r="AC798" s="454">
        <f t="shared" si="284"/>
        <v>95.25163486490294</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2.8674532860000004</v>
      </c>
      <c r="V799" s="475">
        <f t="shared" si="277"/>
        <v>6.7519979999999995</v>
      </c>
      <c r="W799" s="460">
        <f t="shared" si="278"/>
        <v>10.657475870999999</v>
      </c>
      <c r="X799" s="476">
        <f t="shared" si="279"/>
        <v>36.643075134</v>
      </c>
      <c r="Y799" s="476">
        <f t="shared" si="280"/>
        <v>115.454631754</v>
      </c>
      <c r="Z799" s="478">
        <f t="shared" si="281"/>
        <v>1.458641324</v>
      </c>
      <c r="AA799" s="465">
        <f t="shared" si="282"/>
        <v>173.83327536900001</v>
      </c>
      <c r="AB799" s="429">
        <f t="shared" si="283"/>
        <v>4.2896376312555528E-3</v>
      </c>
      <c r="AC799" s="454">
        <f t="shared" si="284"/>
        <v>100.6021355739493</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4.1231771640000003</v>
      </c>
      <c r="V800" s="475">
        <f t="shared" si="277"/>
        <v>7.2203819580000008</v>
      </c>
      <c r="W800" s="460">
        <f t="shared" si="278"/>
        <v>11.622933097000001</v>
      </c>
      <c r="X800" s="476">
        <f t="shared" si="279"/>
        <v>50.894283527000006</v>
      </c>
      <c r="Y800" s="476">
        <f t="shared" si="280"/>
        <v>126.21802123700002</v>
      </c>
      <c r="Z800" s="478">
        <f t="shared" si="281"/>
        <v>1.2117816340000001</v>
      </c>
      <c r="AA800" s="465">
        <f t="shared" si="282"/>
        <v>201.29057861700002</v>
      </c>
      <c r="AB800" s="429">
        <f t="shared" si="283"/>
        <v>4.9671942211282211E-3</v>
      </c>
      <c r="AC800" s="454">
        <f t="shared" si="284"/>
        <v>97.795112029272488</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26.070551265000002</v>
      </c>
      <c r="V801" s="475">
        <f t="shared" si="277"/>
        <v>87.398614440000003</v>
      </c>
      <c r="W801" s="460">
        <f t="shared" si="278"/>
        <v>104.053608963</v>
      </c>
      <c r="X801" s="476">
        <f t="shared" si="279"/>
        <v>373.37201184899999</v>
      </c>
      <c r="Y801" s="476">
        <f t="shared" si="280"/>
        <v>1129.9592380230001</v>
      </c>
      <c r="Z801" s="478">
        <f t="shared" si="281"/>
        <v>17.353445535999999</v>
      </c>
      <c r="AA801" s="465">
        <f t="shared" si="282"/>
        <v>1738.2074700760002</v>
      </c>
      <c r="AB801" s="429">
        <f t="shared" si="283"/>
        <v>4.2893284722041264E-2</v>
      </c>
      <c r="AC801" s="454">
        <f t="shared" si="284"/>
        <v>98.121259450691937</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1.9989563969999999</v>
      </c>
      <c r="V803" s="475">
        <f t="shared" si="277"/>
        <v>4.349807406</v>
      </c>
      <c r="W803" s="460">
        <f t="shared" si="278"/>
        <v>15.152271898999999</v>
      </c>
      <c r="X803" s="476">
        <f t="shared" si="279"/>
        <v>89.860320356000003</v>
      </c>
      <c r="Y803" s="476">
        <f t="shared" si="280"/>
        <v>248.19554090099999</v>
      </c>
      <c r="Z803" s="478">
        <f t="shared" si="281"/>
        <v>2.0502728540000001</v>
      </c>
      <c r="AA803" s="465">
        <f t="shared" si="282"/>
        <v>361.60716981299998</v>
      </c>
      <c r="AB803" s="429">
        <f t="shared" si="283"/>
        <v>8.9232842220165823E-3</v>
      </c>
      <c r="AC803" s="454">
        <f t="shared" si="284"/>
        <v>118.79979894032817</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5.0099069849999998</v>
      </c>
      <c r="V804" s="475">
        <f t="shared" si="277"/>
        <v>11.53940661</v>
      </c>
      <c r="W804" s="460">
        <f t="shared" si="278"/>
        <v>18.575437115</v>
      </c>
      <c r="X804" s="476">
        <f t="shared" si="279"/>
        <v>86.763089481000009</v>
      </c>
      <c r="Y804" s="476">
        <f t="shared" si="280"/>
        <v>196.3569454</v>
      </c>
      <c r="Z804" s="478">
        <f t="shared" si="281"/>
        <v>2.1459052440000002</v>
      </c>
      <c r="AA804" s="465">
        <f t="shared" si="282"/>
        <v>320.39069083499999</v>
      </c>
      <c r="AB804" s="429">
        <f t="shared" si="283"/>
        <v>7.9061961019395912E-3</v>
      </c>
      <c r="AC804" s="454">
        <f t="shared" si="284"/>
        <v>99.106817115014906</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2.8015655819999998</v>
      </c>
      <c r="V805" s="475">
        <f t="shared" si="277"/>
        <v>3.9715526340000005</v>
      </c>
      <c r="W805" s="460">
        <f t="shared" si="278"/>
        <v>7.4813699569999992</v>
      </c>
      <c r="X805" s="476">
        <f t="shared" si="279"/>
        <v>55.714032095</v>
      </c>
      <c r="Y805" s="476">
        <f t="shared" si="280"/>
        <v>112.80174089799999</v>
      </c>
      <c r="Z805" s="478">
        <f t="shared" si="281"/>
        <v>1.4251249879999999</v>
      </c>
      <c r="AA805" s="465">
        <f t="shared" si="282"/>
        <v>184.19538615399998</v>
      </c>
      <c r="AB805" s="429">
        <f t="shared" si="283"/>
        <v>4.5453406908005124E-3</v>
      </c>
      <c r="AC805" s="454">
        <f t="shared" si="284"/>
        <v>104.90476764019571</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5.0288855909999999</v>
      </c>
      <c r="V806" s="475">
        <f t="shared" si="277"/>
        <v>14.366369465999998</v>
      </c>
      <c r="W806" s="460">
        <f t="shared" si="278"/>
        <v>31.735695111000002</v>
      </c>
      <c r="X806" s="476">
        <f t="shared" si="279"/>
        <v>178.554386198</v>
      </c>
      <c r="Y806" s="476">
        <f t="shared" si="280"/>
        <v>380.11411199299999</v>
      </c>
      <c r="Z806" s="478">
        <f t="shared" si="281"/>
        <v>4.4490772199999995</v>
      </c>
      <c r="AA806" s="465">
        <f t="shared" si="282"/>
        <v>614.2485255790001</v>
      </c>
      <c r="AB806" s="429">
        <f t="shared" si="283"/>
        <v>1.5157647951312804E-2</v>
      </c>
      <c r="AC806" s="454">
        <f t="shared" si="284"/>
        <v>107.02956802015046</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13.181894574000001</v>
      </c>
      <c r="V807" s="475">
        <f t="shared" si="277"/>
        <v>23.233509936000001</v>
      </c>
      <c r="W807" s="460">
        <f t="shared" si="278"/>
        <v>61.134315685000004</v>
      </c>
      <c r="X807" s="476">
        <f t="shared" si="279"/>
        <v>361.72160384599999</v>
      </c>
      <c r="Y807" s="476">
        <f t="shared" si="280"/>
        <v>974.88600778800003</v>
      </c>
      <c r="Z807" s="478">
        <f t="shared" si="281"/>
        <v>6.9134491580000006</v>
      </c>
      <c r="AA807" s="465">
        <f t="shared" si="282"/>
        <v>1441.070780987</v>
      </c>
      <c r="AB807" s="429">
        <f t="shared" si="283"/>
        <v>3.5560921453632419E-2</v>
      </c>
      <c r="AC807" s="454">
        <f t="shared" si="284"/>
        <v>114.42634210663481</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10.039505333999999</v>
      </c>
      <c r="V808" s="475">
        <f t="shared" si="277"/>
        <v>13.297270554000001</v>
      </c>
      <c r="W808" s="460">
        <f t="shared" si="278"/>
        <v>39.313782590999999</v>
      </c>
      <c r="X808" s="476">
        <f t="shared" si="279"/>
        <v>236.96410622400001</v>
      </c>
      <c r="Y808" s="476">
        <f t="shared" si="280"/>
        <v>511.65810064599998</v>
      </c>
      <c r="Z808" s="478">
        <f t="shared" si="281"/>
        <v>10.811008320000001</v>
      </c>
      <c r="AA808" s="465">
        <f t="shared" si="282"/>
        <v>822.08377366900004</v>
      </c>
      <c r="AB808" s="429">
        <f t="shared" si="283"/>
        <v>2.0286343245212713E-2</v>
      </c>
      <c r="AC808" s="454">
        <f t="shared" si="284"/>
        <v>106.92315306476992</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4.7746132889999995</v>
      </c>
      <c r="V809" s="475">
        <f t="shared" si="277"/>
        <v>17.243121563999999</v>
      </c>
      <c r="W809" s="460">
        <f t="shared" si="278"/>
        <v>12.677698367000001</v>
      </c>
      <c r="X809" s="476">
        <f t="shared" si="279"/>
        <v>193.155475056</v>
      </c>
      <c r="Y809" s="476">
        <f t="shared" si="280"/>
        <v>406.14056983500001</v>
      </c>
      <c r="Z809" s="478">
        <f t="shared" si="281"/>
        <v>4.1507249000000002</v>
      </c>
      <c r="AA809" s="465">
        <f t="shared" si="282"/>
        <v>638.14220301099999</v>
      </c>
      <c r="AB809" s="429">
        <f t="shared" si="283"/>
        <v>1.5747265892088639E-2</v>
      </c>
      <c r="AC809" s="454">
        <f t="shared" si="284"/>
        <v>113.12422602395704</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11.96404182</v>
      </c>
      <c r="V810" s="475">
        <f t="shared" si="277"/>
        <v>24.709656204000002</v>
      </c>
      <c r="W810" s="460">
        <f t="shared" si="278"/>
        <v>38.046904849000001</v>
      </c>
      <c r="X810" s="476">
        <f t="shared" si="279"/>
        <v>262.60011355500001</v>
      </c>
      <c r="Y810" s="476">
        <f t="shared" si="280"/>
        <v>736.27296719900005</v>
      </c>
      <c r="Z810" s="478">
        <f t="shared" si="281"/>
        <v>7.240560908</v>
      </c>
      <c r="AA810" s="465">
        <f t="shared" si="282"/>
        <v>1080.8342445349999</v>
      </c>
      <c r="AB810" s="429">
        <f t="shared" si="283"/>
        <v>2.6671459987538247E-2</v>
      </c>
      <c r="AC810" s="454">
        <f t="shared" si="284"/>
        <v>112.82433961009679</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430.71449348699997</v>
      </c>
      <c r="V811" s="475">
        <f t="shared" si="277"/>
        <v>959.92812498599994</v>
      </c>
      <c r="W811" s="460">
        <f t="shared" si="278"/>
        <v>1590.847656638</v>
      </c>
      <c r="X811" s="476">
        <f t="shared" si="279"/>
        <v>6990.0077114099995</v>
      </c>
      <c r="Y811" s="476">
        <f t="shared" si="280"/>
        <v>15538.718063021999</v>
      </c>
      <c r="Z811" s="478">
        <f t="shared" si="281"/>
        <v>145.064092488</v>
      </c>
      <c r="AA811" s="465">
        <f t="shared" si="282"/>
        <v>25655.280142030999</v>
      </c>
      <c r="AB811" s="429">
        <f t="shared" si="283"/>
        <v>0.63308854362923206</v>
      </c>
      <c r="AC811" s="454">
        <f t="shared" si="284"/>
        <v>97.40723130410872</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24.599737785000002</v>
      </c>
      <c r="V812" s="475">
        <f t="shared" si="277"/>
        <v>85.930172244000005</v>
      </c>
      <c r="W812" s="460">
        <f t="shared" si="278"/>
        <v>112.065208466</v>
      </c>
      <c r="X812" s="476">
        <f t="shared" si="279"/>
        <v>474.56977472699998</v>
      </c>
      <c r="Y812" s="476">
        <f t="shared" si="280"/>
        <v>1055.01372053</v>
      </c>
      <c r="Z812" s="478">
        <f t="shared" si="281"/>
        <v>45.961574819999996</v>
      </c>
      <c r="AA812" s="465">
        <f t="shared" si="282"/>
        <v>1798.1401885719999</v>
      </c>
      <c r="AB812" s="429">
        <f t="shared" si="283"/>
        <v>4.4372228520679104E-2</v>
      </c>
      <c r="AC812" s="454">
        <f t="shared" si="284"/>
        <v>94.245870829151173</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9.8391070289999991</v>
      </c>
      <c r="V813" s="475">
        <f t="shared" si="277"/>
        <v>39.194577108000004</v>
      </c>
      <c r="W813" s="460">
        <f t="shared" si="278"/>
        <v>59.075414629000001</v>
      </c>
      <c r="X813" s="476">
        <f t="shared" si="279"/>
        <v>295.18373258100002</v>
      </c>
      <c r="Y813" s="476">
        <f t="shared" si="280"/>
        <v>1115.654990604</v>
      </c>
      <c r="Z813" s="478">
        <f t="shared" si="281"/>
        <v>12.672883482</v>
      </c>
      <c r="AA813" s="465">
        <f t="shared" si="282"/>
        <v>1531.620705433</v>
      </c>
      <c r="AB813" s="429">
        <f t="shared" si="283"/>
        <v>3.7795397923033262E-2</v>
      </c>
      <c r="AC813" s="454">
        <f t="shared" si="284"/>
        <v>118.04271809001531</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167.84666233200002</v>
      </c>
      <c r="V814" s="475">
        <f t="shared" si="277"/>
        <v>372.94712566200002</v>
      </c>
      <c r="W814" s="460">
        <f t="shared" si="278"/>
        <v>585.01171792000002</v>
      </c>
      <c r="X814" s="476">
        <f t="shared" si="279"/>
        <v>2517.2387812820002</v>
      </c>
      <c r="Y814" s="476">
        <f t="shared" si="280"/>
        <v>7777.6132258439993</v>
      </c>
      <c r="Z814" s="478">
        <f t="shared" si="281"/>
        <v>118.30144921</v>
      </c>
      <c r="AA814" s="465">
        <f t="shared" si="282"/>
        <v>11538.958962249999</v>
      </c>
      <c r="AB814" s="429">
        <f t="shared" si="283"/>
        <v>0.2847438298847596</v>
      </c>
      <c r="AC814" s="454">
        <f t="shared" si="284"/>
        <v>105.08693463873149</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24.980309412</v>
      </c>
      <c r="V815" s="475">
        <f t="shared" si="277"/>
        <v>42.798624803999999</v>
      </c>
      <c r="W815" s="460">
        <f t="shared" si="278"/>
        <v>63.655402062999997</v>
      </c>
      <c r="X815" s="476">
        <f t="shared" si="279"/>
        <v>280.28706692600002</v>
      </c>
      <c r="Y815" s="476">
        <f t="shared" si="280"/>
        <v>396.39773080600003</v>
      </c>
      <c r="Z815" s="478">
        <f t="shared" si="281"/>
        <v>29.506142848</v>
      </c>
      <c r="AA815" s="465">
        <f t="shared" si="282"/>
        <v>837.625276859</v>
      </c>
      <c r="AB815" s="429">
        <f t="shared" si="283"/>
        <v>2.0669856797428682E-2</v>
      </c>
      <c r="AC815" s="454">
        <f t="shared" si="284"/>
        <v>80.620585216428879</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116.17495082400001</v>
      </c>
      <c r="V816" s="475">
        <f t="shared" si="277"/>
        <v>226.36060027199997</v>
      </c>
      <c r="W816" s="460">
        <f t="shared" si="278"/>
        <v>356.88675392800002</v>
      </c>
      <c r="X816" s="476">
        <f t="shared" si="279"/>
        <v>1571.441558876</v>
      </c>
      <c r="Y816" s="476">
        <f t="shared" si="280"/>
        <v>3548.1725011040003</v>
      </c>
      <c r="Z816" s="478">
        <f t="shared" si="281"/>
        <v>48.001895298000001</v>
      </c>
      <c r="AA816" s="465">
        <f t="shared" si="282"/>
        <v>5867.0382603019998</v>
      </c>
      <c r="AB816" s="429">
        <f t="shared" si="283"/>
        <v>0.14477934706105022</v>
      </c>
      <c r="AC816" s="454">
        <f t="shared" si="284"/>
        <v>95.744660846424694</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82.939164921</v>
      </c>
      <c r="V817" s="475">
        <f t="shared" si="277"/>
        <v>195.53484985200001</v>
      </c>
      <c r="W817" s="460">
        <f t="shared" si="278"/>
        <v>435.54710904699999</v>
      </c>
      <c r="X817" s="476">
        <f t="shared" si="279"/>
        <v>1913.6456906650001</v>
      </c>
      <c r="Y817" s="476">
        <f t="shared" si="280"/>
        <v>4523.7475754239995</v>
      </c>
      <c r="Z817" s="478">
        <f t="shared" si="281"/>
        <v>42.065359363999995</v>
      </c>
      <c r="AA817" s="465">
        <f t="shared" si="282"/>
        <v>7193.4797492729995</v>
      </c>
      <c r="AB817" s="429">
        <f t="shared" si="283"/>
        <v>0.1775115918782203</v>
      </c>
      <c r="AC817" s="454">
        <f t="shared" si="284"/>
        <v>103.7853701634273</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284.70716861400001</v>
      </c>
      <c r="V818" s="475">
        <f t="shared" si="277"/>
        <v>671.14354485599995</v>
      </c>
      <c r="W818" s="460">
        <f t="shared" si="278"/>
        <v>1024.2297461969999</v>
      </c>
      <c r="X818" s="476">
        <f t="shared" si="279"/>
        <v>4477.0574708429995</v>
      </c>
      <c r="Y818" s="476">
        <f t="shared" si="280"/>
        <v>12734.756327831999</v>
      </c>
      <c r="Z818" s="478">
        <f t="shared" si="281"/>
        <v>159.18270058600001</v>
      </c>
      <c r="AA818" s="465">
        <f t="shared" si="282"/>
        <v>19351.076958927999</v>
      </c>
      <c r="AB818" s="429">
        <f t="shared" si="283"/>
        <v>0.4775213937155266</v>
      </c>
      <c r="AC818" s="454">
        <f t="shared" si="284"/>
        <v>103.24061992463905</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124.19840559600001</v>
      </c>
      <c r="V819" s="475">
        <f t="shared" si="277"/>
        <v>322.16238021599997</v>
      </c>
      <c r="W819" s="460">
        <f t="shared" si="278"/>
        <v>466.68098641800003</v>
      </c>
      <c r="X819" s="476">
        <f t="shared" si="279"/>
        <v>2034.5682024129999</v>
      </c>
      <c r="Y819" s="476">
        <f t="shared" si="280"/>
        <v>4283.925839347</v>
      </c>
      <c r="Z819" s="478">
        <f t="shared" si="281"/>
        <v>43.243901904000005</v>
      </c>
      <c r="AA819" s="465">
        <f t="shared" si="282"/>
        <v>7274.7797158940002</v>
      </c>
      <c r="AB819" s="429">
        <f t="shared" si="283"/>
        <v>0.17951780959169875</v>
      </c>
      <c r="AC819" s="454">
        <f t="shared" si="284"/>
        <v>94.693440415109379</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11.787392408999999</v>
      </c>
      <c r="V820" s="475">
        <f t="shared" si="277"/>
        <v>29.617542269999998</v>
      </c>
      <c r="W820" s="460">
        <f t="shared" si="278"/>
        <v>46.226589451000002</v>
      </c>
      <c r="X820" s="476">
        <f t="shared" si="279"/>
        <v>184.74189041900001</v>
      </c>
      <c r="Y820" s="476">
        <f t="shared" si="280"/>
        <v>262.02256973199997</v>
      </c>
      <c r="Z820" s="478">
        <f t="shared" si="281"/>
        <v>32.185373150000004</v>
      </c>
      <c r="AA820" s="465">
        <f t="shared" si="282"/>
        <v>566.58135743100001</v>
      </c>
      <c r="AB820" s="429">
        <f t="shared" si="283"/>
        <v>1.3981377885475274E-2</v>
      </c>
      <c r="AC820" s="454">
        <f t="shared" si="284"/>
        <v>81.282554108150933</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54.161928443999997</v>
      </c>
      <c r="V821" s="475">
        <f t="shared" si="277"/>
        <v>113.78547657</v>
      </c>
      <c r="W821" s="460">
        <f t="shared" si="278"/>
        <v>154.3046885</v>
      </c>
      <c r="X821" s="476">
        <f t="shared" si="279"/>
        <v>703.47463699700006</v>
      </c>
      <c r="Y821" s="476">
        <f t="shared" si="280"/>
        <v>1686.2698235460002</v>
      </c>
      <c r="Z821" s="478">
        <f t="shared" si="281"/>
        <v>13.141437596000001</v>
      </c>
      <c r="AA821" s="465">
        <f t="shared" si="282"/>
        <v>2725.137991653</v>
      </c>
      <c r="AB821" s="429">
        <f t="shared" si="283"/>
        <v>6.7247507443811069E-2</v>
      </c>
      <c r="AC821" s="454">
        <f t="shared" si="284"/>
        <v>96.636760388338274</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47.039270019</v>
      </c>
      <c r="V822" s="475">
        <f t="shared" si="277"/>
        <v>80.288696393999999</v>
      </c>
      <c r="W822" s="460">
        <f t="shared" si="278"/>
        <v>206.989738469</v>
      </c>
      <c r="X822" s="476">
        <f t="shared" si="279"/>
        <v>896.18049330299993</v>
      </c>
      <c r="Y822" s="476">
        <f t="shared" si="280"/>
        <v>2135.5003212619999</v>
      </c>
      <c r="Z822" s="478">
        <f t="shared" si="281"/>
        <v>27.882715448000003</v>
      </c>
      <c r="AA822" s="465">
        <f t="shared" si="282"/>
        <v>3393.881234895</v>
      </c>
      <c r="AB822" s="429">
        <f t="shared" si="283"/>
        <v>8.3749907089502515E-2</v>
      </c>
      <c r="AC822" s="454">
        <f t="shared" si="284"/>
        <v>103.16258733488991</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156.086157864</v>
      </c>
      <c r="V823" s="475">
        <f t="shared" si="277"/>
        <v>338.47495952400004</v>
      </c>
      <c r="W823" s="460">
        <f t="shared" si="278"/>
        <v>531.84855119299993</v>
      </c>
      <c r="X823" s="476">
        <f t="shared" si="279"/>
        <v>2109.0889081370001</v>
      </c>
      <c r="Y823" s="476">
        <f t="shared" si="280"/>
        <v>5868.8969697049997</v>
      </c>
      <c r="Z823" s="478">
        <f t="shared" si="281"/>
        <v>111.111112574</v>
      </c>
      <c r="AA823" s="465">
        <f t="shared" si="282"/>
        <v>9115.5066589970011</v>
      </c>
      <c r="AB823" s="429">
        <f t="shared" si="283"/>
        <v>0.22494094015884417</v>
      </c>
      <c r="AC823" s="454">
        <f t="shared" si="284"/>
        <v>99.551925371002397</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363.925251264</v>
      </c>
      <c r="V824" s="475">
        <f t="shared" si="277"/>
        <v>895.833325242</v>
      </c>
      <c r="W824" s="460">
        <f t="shared" si="278"/>
        <v>1407.6304347339999</v>
      </c>
      <c r="X824" s="476">
        <f t="shared" si="279"/>
        <v>6383.5140711440008</v>
      </c>
      <c r="Y824" s="476">
        <f t="shared" si="280"/>
        <v>15534.310315755001</v>
      </c>
      <c r="Z824" s="478">
        <f t="shared" si="281"/>
        <v>137.67936090999999</v>
      </c>
      <c r="AA824" s="465">
        <f t="shared" si="282"/>
        <v>24722.892759048998</v>
      </c>
      <c r="AB824" s="429">
        <f t="shared" si="283"/>
        <v>0.61008026747233735</v>
      </c>
      <c r="AC824" s="454">
        <f t="shared" si="284"/>
        <v>100.66080277041576</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349.11153776099997</v>
      </c>
      <c r="V825" s="475">
        <f t="shared" si="277"/>
        <v>713.77837356600003</v>
      </c>
      <c r="W825" s="460">
        <f t="shared" si="278"/>
        <v>1244.5596871519999</v>
      </c>
      <c r="X825" s="476">
        <f t="shared" si="279"/>
        <v>5332.9629869350001</v>
      </c>
      <c r="Y825" s="476">
        <f t="shared" si="280"/>
        <v>13129.704663922001</v>
      </c>
      <c r="Z825" s="478">
        <f t="shared" si="281"/>
        <v>147.06068665399999</v>
      </c>
      <c r="AA825" s="465">
        <f t="shared" si="282"/>
        <v>20917.177935989999</v>
      </c>
      <c r="AB825" s="429">
        <f t="shared" si="283"/>
        <v>0.51616765215649985</v>
      </c>
      <c r="AC825" s="454">
        <f t="shared" si="284"/>
        <v>99.664110947205032</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200.21394564900001</v>
      </c>
      <c r="V826" s="475">
        <f t="shared" si="277"/>
        <v>546.33586384800003</v>
      </c>
      <c r="W826" s="460">
        <f t="shared" si="278"/>
        <v>887.21248702899993</v>
      </c>
      <c r="X826" s="476">
        <f t="shared" si="279"/>
        <v>3841.5536272209997</v>
      </c>
      <c r="Y826" s="476">
        <f t="shared" si="280"/>
        <v>9620.0778605470005</v>
      </c>
      <c r="Z826" s="478">
        <f t="shared" si="281"/>
        <v>99.326469955999997</v>
      </c>
      <c r="AA826" s="465">
        <f t="shared" si="282"/>
        <v>15194.72025425</v>
      </c>
      <c r="AB826" s="429">
        <f t="shared" si="283"/>
        <v>0.37495608168616129</v>
      </c>
      <c r="AC826" s="454">
        <f t="shared" si="284"/>
        <v>101.49585597244698</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59.389882407000002</v>
      </c>
      <c r="V827" s="475">
        <f t="shared" si="277"/>
        <v>156.20546606400001</v>
      </c>
      <c r="W827" s="460">
        <f t="shared" si="278"/>
        <v>157.43381920899998</v>
      </c>
      <c r="X827" s="476">
        <f t="shared" si="279"/>
        <v>811.55125844000008</v>
      </c>
      <c r="Y827" s="476">
        <f t="shared" si="280"/>
        <v>2010.990897531</v>
      </c>
      <c r="Z827" s="478">
        <f t="shared" si="281"/>
        <v>22.379170016000003</v>
      </c>
      <c r="AA827" s="465">
        <f t="shared" si="282"/>
        <v>3217.950493667</v>
      </c>
      <c r="AB827" s="429">
        <f t="shared" si="283"/>
        <v>7.9408510849545949E-2</v>
      </c>
      <c r="AC827" s="454">
        <f t="shared" si="284"/>
        <v>97.093824400668822</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24.284634182999998</v>
      </c>
      <c r="V828" s="475">
        <f t="shared" si="277"/>
        <v>41.680296521999999</v>
      </c>
      <c r="W828" s="460">
        <f t="shared" si="278"/>
        <v>57.794004262999998</v>
      </c>
      <c r="X828" s="476">
        <f t="shared" si="279"/>
        <v>290.93212740400003</v>
      </c>
      <c r="Y828" s="476">
        <f t="shared" si="280"/>
        <v>726.22657800000002</v>
      </c>
      <c r="Z828" s="478">
        <f t="shared" si="281"/>
        <v>53.233673373999999</v>
      </c>
      <c r="AA828" s="465">
        <f t="shared" si="282"/>
        <v>1194.1513137460001</v>
      </c>
      <c r="AB828" s="429">
        <f t="shared" si="283"/>
        <v>2.9467755249876621E-2</v>
      </c>
      <c r="AC828" s="454">
        <f t="shared" si="284"/>
        <v>95.434469642659522</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76.096843839000002</v>
      </c>
      <c r="V829" s="475">
        <f t="shared" si="277"/>
        <v>185.00427864</v>
      </c>
      <c r="W829" s="460">
        <f t="shared" si="278"/>
        <v>325.06921188600001</v>
      </c>
      <c r="X829" s="476">
        <f t="shared" si="279"/>
        <v>1066.2189462209999</v>
      </c>
      <c r="Y829" s="476">
        <f t="shared" si="280"/>
        <v>3066.8760695649999</v>
      </c>
      <c r="Z829" s="478">
        <f t="shared" si="281"/>
        <v>32.357964506000002</v>
      </c>
      <c r="AA829" s="465">
        <f t="shared" si="282"/>
        <v>4751.6233146569994</v>
      </c>
      <c r="AB829" s="429">
        <f t="shared" si="283"/>
        <v>0.11725454828390582</v>
      </c>
      <c r="AC829" s="454">
        <f t="shared" si="284"/>
        <v>98.837983823384008</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113.187285141</v>
      </c>
      <c r="V830" s="475">
        <f t="shared" si="277"/>
        <v>232.01461346399998</v>
      </c>
      <c r="W830" s="460">
        <f t="shared" si="278"/>
        <v>426.58585936300005</v>
      </c>
      <c r="X830" s="476">
        <f t="shared" si="279"/>
        <v>1858.2581177519999</v>
      </c>
      <c r="Y830" s="476">
        <f t="shared" si="280"/>
        <v>4561.70531355</v>
      </c>
      <c r="Z830" s="478">
        <f t="shared" si="281"/>
        <v>43.590842414000001</v>
      </c>
      <c r="AA830" s="465">
        <f t="shared" si="282"/>
        <v>7235.3420316840002</v>
      </c>
      <c r="AB830" s="429">
        <f t="shared" si="283"/>
        <v>0.17854461631832988</v>
      </c>
      <c r="AC830" s="454">
        <f t="shared" si="284"/>
        <v>100.93422068307302</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96.040419725999996</v>
      </c>
      <c r="V831" s="475">
        <f t="shared" si="277"/>
        <v>222.62096732400002</v>
      </c>
      <c r="W831" s="460">
        <f t="shared" si="278"/>
        <v>318.54733777500002</v>
      </c>
      <c r="X831" s="476">
        <f t="shared" si="279"/>
        <v>1576.7485708450001</v>
      </c>
      <c r="Y831" s="476">
        <f t="shared" si="280"/>
        <v>4022.2761189379999</v>
      </c>
      <c r="Z831" s="478">
        <f t="shared" si="281"/>
        <v>50.293628868000006</v>
      </c>
      <c r="AA831" s="465">
        <f t="shared" si="282"/>
        <v>6286.5270434760005</v>
      </c>
      <c r="AB831" s="429">
        <f t="shared" si="283"/>
        <v>0.15513096050429376</v>
      </c>
      <c r="AC831" s="454">
        <f t="shared" si="284"/>
        <v>101.9706786942123</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168.457563669</v>
      </c>
      <c r="V832" s="475">
        <f t="shared" si="277"/>
        <v>410.412656196</v>
      </c>
      <c r="W832" s="460">
        <f t="shared" si="278"/>
        <v>624.72928073800006</v>
      </c>
      <c r="X832" s="476">
        <f t="shared" si="279"/>
        <v>2906.8132132979999</v>
      </c>
      <c r="Y832" s="476">
        <f t="shared" si="280"/>
        <v>7422.9612640259993</v>
      </c>
      <c r="Z832" s="478">
        <f t="shared" si="281"/>
        <v>92.71876816999999</v>
      </c>
      <c r="AA832" s="465">
        <f t="shared" si="282"/>
        <v>11626.092746097</v>
      </c>
      <c r="AB832" s="429">
        <f t="shared" si="283"/>
        <v>0.28689400715864671</v>
      </c>
      <c r="AC832" s="454">
        <f t="shared" si="284"/>
        <v>101.86966491770603</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77.431254048</v>
      </c>
      <c r="V833" s="475">
        <f t="shared" si="277"/>
        <v>278.48867110200001</v>
      </c>
      <c r="W833" s="460">
        <f t="shared" si="278"/>
        <v>394.43222926799996</v>
      </c>
      <c r="X833" s="476">
        <f t="shared" si="279"/>
        <v>1800.2124604510002</v>
      </c>
      <c r="Y833" s="476">
        <f t="shared" si="280"/>
        <v>4299.0844874669992</v>
      </c>
      <c r="Z833" s="478">
        <f t="shared" si="281"/>
        <v>55.860564507999996</v>
      </c>
      <c r="AA833" s="465">
        <f t="shared" si="282"/>
        <v>6905.5096668439992</v>
      </c>
      <c r="AB833" s="429">
        <f t="shared" si="283"/>
        <v>0.17040543053114202</v>
      </c>
      <c r="AC833" s="454">
        <f t="shared" si="284"/>
        <v>100.90233514969138</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101.786633577</v>
      </c>
      <c r="V834" s="475">
        <f t="shared" si="277"/>
        <v>129.45881327399999</v>
      </c>
      <c r="W834" s="460">
        <f t="shared" si="278"/>
        <v>257.636078623</v>
      </c>
      <c r="X834" s="476">
        <f t="shared" si="279"/>
        <v>1068.74870171</v>
      </c>
      <c r="Y834" s="476">
        <f t="shared" si="280"/>
        <v>2114.0967209669998</v>
      </c>
      <c r="Z834" s="478">
        <f t="shared" si="281"/>
        <v>47.178231855999996</v>
      </c>
      <c r="AA834" s="465">
        <f t="shared" si="282"/>
        <v>3718.9051800069997</v>
      </c>
      <c r="AB834" s="429">
        <f t="shared" si="283"/>
        <v>9.1770436778378234E-2</v>
      </c>
      <c r="AC834" s="454">
        <f t="shared" si="284"/>
        <v>90.119535891158122</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340.121045724</v>
      </c>
      <c r="V835" s="475">
        <f t="shared" si="277"/>
        <v>781.06980040199994</v>
      </c>
      <c r="W835" s="460">
        <f t="shared" si="278"/>
        <v>1174.00542645</v>
      </c>
      <c r="X835" s="476">
        <f t="shared" si="279"/>
        <v>5067.1770958730003</v>
      </c>
      <c r="Y835" s="476">
        <f t="shared" si="280"/>
        <v>12258.083773320001</v>
      </c>
      <c r="Z835" s="478">
        <f t="shared" si="281"/>
        <v>125.958527422</v>
      </c>
      <c r="AA835" s="465">
        <f t="shared" si="282"/>
        <v>19746.415669191003</v>
      </c>
      <c r="AB835" s="429">
        <f t="shared" si="283"/>
        <v>0.48727706221476169</v>
      </c>
      <c r="AC835" s="454">
        <f t="shared" si="284"/>
        <v>97.922021335998423</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86.531783007000001</v>
      </c>
      <c r="V836" s="475">
        <f t="shared" si="277"/>
        <v>268.32513826799999</v>
      </c>
      <c r="W836" s="460">
        <f t="shared" si="278"/>
        <v>536.20421940799997</v>
      </c>
      <c r="X836" s="476">
        <f t="shared" si="279"/>
        <v>2917.5302538840001</v>
      </c>
      <c r="Y836" s="476">
        <f t="shared" si="280"/>
        <v>8757.1949330250009</v>
      </c>
      <c r="Z836" s="478">
        <f t="shared" si="281"/>
        <v>87.695743338</v>
      </c>
      <c r="AA836" s="465">
        <f t="shared" si="282"/>
        <v>12653.48207093</v>
      </c>
      <c r="AB836" s="429">
        <f t="shared" si="283"/>
        <v>0.31224662103765671</v>
      </c>
      <c r="AC836" s="454">
        <f t="shared" si="284"/>
        <v>115.4873962996116</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206.347171269</v>
      </c>
      <c r="V837" s="475">
        <f t="shared" si="277"/>
        <v>408.60505987200003</v>
      </c>
      <c r="W837" s="460">
        <f t="shared" si="278"/>
        <v>636.79035648900003</v>
      </c>
      <c r="X837" s="476">
        <f t="shared" si="279"/>
        <v>2292.29266052</v>
      </c>
      <c r="Y837" s="476">
        <f t="shared" si="280"/>
        <v>4471.7212936549995</v>
      </c>
      <c r="Z837" s="478">
        <f t="shared" si="281"/>
        <v>108.34572924000001</v>
      </c>
      <c r="AA837" s="465">
        <f t="shared" si="282"/>
        <v>8124.1022710449997</v>
      </c>
      <c r="AB837" s="429">
        <f t="shared" si="283"/>
        <v>0.2004763170231221</v>
      </c>
      <c r="AC837" s="454">
        <f t="shared" si="284"/>
        <v>86.408609596755937</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157.74743914500002</v>
      </c>
      <c r="V839" s="475">
        <f t="shared" si="277"/>
        <v>329.60171878200003</v>
      </c>
      <c r="W839" s="460">
        <f t="shared" si="278"/>
        <v>508.92597251400002</v>
      </c>
      <c r="X839" s="476">
        <f t="shared" si="279"/>
        <v>1960.3297544939999</v>
      </c>
      <c r="Y839" s="476">
        <f t="shared" si="280"/>
        <v>4461.2652264179997</v>
      </c>
      <c r="Z839" s="478">
        <f t="shared" si="281"/>
        <v>46.679309922000002</v>
      </c>
      <c r="AA839" s="465">
        <f t="shared" si="282"/>
        <v>7464.549421275</v>
      </c>
      <c r="AB839" s="429">
        <f t="shared" si="283"/>
        <v>0.18420070627961208</v>
      </c>
      <c r="AC839" s="454">
        <f t="shared" si="284"/>
        <v>92.96394027593378</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158.431508952</v>
      </c>
      <c r="V840" s="475">
        <f t="shared" si="277"/>
        <v>329.546916936</v>
      </c>
      <c r="W840" s="460">
        <f t="shared" si="278"/>
        <v>443.38502116199999</v>
      </c>
      <c r="X840" s="476">
        <f t="shared" si="279"/>
        <v>1687.3738882879998</v>
      </c>
      <c r="Y840" s="476">
        <f t="shared" si="280"/>
        <v>3950.8616213989999</v>
      </c>
      <c r="Z840" s="478">
        <f t="shared" si="281"/>
        <v>58.969208213999998</v>
      </c>
      <c r="AA840" s="465">
        <f t="shared" si="282"/>
        <v>6628.5681649509997</v>
      </c>
      <c r="AB840" s="429">
        <f t="shared" si="283"/>
        <v>0.16357141854088933</v>
      </c>
      <c r="AC840" s="454">
        <f t="shared" si="284"/>
        <v>90.732184548991214</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153.54776646299999</v>
      </c>
      <c r="V841" s="475">
        <f t="shared" ref="V841:V904" si="298">IFERROR(V$5*I841,"")</f>
        <v>297.62406817200002</v>
      </c>
      <c r="W841" s="460">
        <f t="shared" ref="W841:W904" si="299">IFERROR(W$5*K841,"")</f>
        <v>451.37102897699998</v>
      </c>
      <c r="X841" s="476">
        <f t="shared" ref="X841:X904" si="300">IFERROR(X$5*M841,"")</f>
        <v>1671.2251962770001</v>
      </c>
      <c r="Y841" s="476">
        <f t="shared" ref="Y841:Y904" si="301">IFERROR(Y$5*O841,"")</f>
        <v>3702.261729243</v>
      </c>
      <c r="Z841" s="478">
        <f t="shared" ref="Z841:Z904" si="302">IFERROR(Z$5*Q841,"")</f>
        <v>56.959384034000003</v>
      </c>
      <c r="AA841" s="465">
        <f t="shared" ref="AA841:AA904" si="303">IFERROR(SUM(U841:Z841),"")</f>
        <v>6332.9891731660009</v>
      </c>
      <c r="AB841" s="429">
        <f t="shared" ref="AB841:AB904" si="304">IF(OR(AA841="", AA841=0), "", AA841/$AA$5)</f>
        <v>0.15627749415571021</v>
      </c>
      <c r="AC841" s="454">
        <f t="shared" ref="AC841:AC904" si="305">IF(OR(AB841="", AB841=0), "", IF(AN841&gt;0, AB841/AN841*100, ""))</f>
        <v>90.012917661825895</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96.639687155999994</v>
      </c>
      <c r="V842" s="475">
        <f t="shared" si="298"/>
        <v>201.55626154799998</v>
      </c>
      <c r="W842" s="460">
        <f t="shared" si="299"/>
        <v>295.17784335599998</v>
      </c>
      <c r="X842" s="476">
        <f t="shared" si="300"/>
        <v>1159.9357416579999</v>
      </c>
      <c r="Y842" s="476">
        <f t="shared" si="301"/>
        <v>2681.5943408869998</v>
      </c>
      <c r="Z842" s="478">
        <f t="shared" si="302"/>
        <v>38.833942532000002</v>
      </c>
      <c r="AA842" s="465">
        <f t="shared" si="303"/>
        <v>4473.7378171369992</v>
      </c>
      <c r="AB842" s="429">
        <f t="shared" si="304"/>
        <v>0.1103972415639374</v>
      </c>
      <c r="AC842" s="454">
        <f t="shared" si="305"/>
        <v>92.794712673406764</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171.55448008800002</v>
      </c>
      <c r="V843" s="475">
        <f t="shared" si="298"/>
        <v>368.43681432599999</v>
      </c>
      <c r="W843" s="460">
        <f t="shared" si="299"/>
        <v>598.94047290200001</v>
      </c>
      <c r="X843" s="476">
        <f t="shared" si="300"/>
        <v>2364.5892179040002</v>
      </c>
      <c r="Y843" s="476">
        <f t="shared" si="301"/>
        <v>5508.9262532920002</v>
      </c>
      <c r="Z843" s="478">
        <f t="shared" si="302"/>
        <v>84.313718734000005</v>
      </c>
      <c r="AA843" s="465">
        <f t="shared" si="303"/>
        <v>9096.7609572460005</v>
      </c>
      <c r="AB843" s="429">
        <f t="shared" si="304"/>
        <v>0.2244783574485737</v>
      </c>
      <c r="AC843" s="454">
        <f t="shared" si="305"/>
        <v>95.126443773957135</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139.702727796</v>
      </c>
      <c r="V844" s="475">
        <f t="shared" si="298"/>
        <v>287.96684333400003</v>
      </c>
      <c r="W844" s="460">
        <f t="shared" si="299"/>
        <v>434.30970023700002</v>
      </c>
      <c r="X844" s="476">
        <f t="shared" si="300"/>
        <v>1497.599885373</v>
      </c>
      <c r="Y844" s="476">
        <f t="shared" si="301"/>
        <v>3460.3063489610004</v>
      </c>
      <c r="Z844" s="478">
        <f t="shared" si="302"/>
        <v>52.173315781999996</v>
      </c>
      <c r="AA844" s="465">
        <f t="shared" si="303"/>
        <v>5872.0588214830004</v>
      </c>
      <c r="AB844" s="429">
        <f t="shared" si="304"/>
        <v>0.1449032381177327</v>
      </c>
      <c r="AC844" s="454">
        <f t="shared" si="305"/>
        <v>89.772898933768559</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168.235895298</v>
      </c>
      <c r="V845" s="475">
        <f t="shared" si="298"/>
        <v>348.40977298199999</v>
      </c>
      <c r="W845" s="460">
        <f t="shared" si="299"/>
        <v>498.21260987900001</v>
      </c>
      <c r="X845" s="476">
        <f t="shared" si="300"/>
        <v>1955.2873958290002</v>
      </c>
      <c r="Y845" s="476">
        <f t="shared" si="301"/>
        <v>4497.868406955</v>
      </c>
      <c r="Z845" s="478">
        <f t="shared" si="302"/>
        <v>65.825513642000004</v>
      </c>
      <c r="AA845" s="465">
        <f t="shared" si="303"/>
        <v>7533.8395945850007</v>
      </c>
      <c r="AB845" s="429">
        <f t="shared" si="304"/>
        <v>0.18591056150885896</v>
      </c>
      <c r="AC845" s="454">
        <f t="shared" si="305"/>
        <v>92.131988835669858</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118.989634065</v>
      </c>
      <c r="V846" s="475">
        <f t="shared" si="298"/>
        <v>227.73477839399999</v>
      </c>
      <c r="W846" s="460">
        <f t="shared" si="299"/>
        <v>346.381959795</v>
      </c>
      <c r="X846" s="476">
        <f t="shared" si="300"/>
        <v>1191.112603816</v>
      </c>
      <c r="Y846" s="476">
        <f t="shared" si="301"/>
        <v>2752.5766043929998</v>
      </c>
      <c r="Z846" s="478">
        <f t="shared" si="302"/>
        <v>42.673774178000002</v>
      </c>
      <c r="AA846" s="465">
        <f t="shared" si="303"/>
        <v>4679.4693546409999</v>
      </c>
      <c r="AB846" s="429">
        <f t="shared" si="304"/>
        <v>0.11547402414966439</v>
      </c>
      <c r="AC846" s="454">
        <f t="shared" si="305"/>
        <v>89.136215329986285</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171.62272318499998</v>
      </c>
      <c r="V847" s="475">
        <f t="shared" si="298"/>
        <v>328.94869224600001</v>
      </c>
      <c r="W847" s="460">
        <f t="shared" si="299"/>
        <v>538.09626753999999</v>
      </c>
      <c r="X847" s="476">
        <f t="shared" si="300"/>
        <v>2006.7629361989998</v>
      </c>
      <c r="Y847" s="476">
        <f t="shared" si="301"/>
        <v>4626.8218969279997</v>
      </c>
      <c r="Z847" s="478">
        <f t="shared" si="302"/>
        <v>57.755791464000005</v>
      </c>
      <c r="AA847" s="465">
        <f t="shared" si="303"/>
        <v>7730.0083075619996</v>
      </c>
      <c r="AB847" s="429">
        <f t="shared" si="304"/>
        <v>0.19075136481003849</v>
      </c>
      <c r="AC847" s="454">
        <f t="shared" si="305"/>
        <v>92.615527717908435</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159.42001820999999</v>
      </c>
      <c r="V848" s="475">
        <f t="shared" si="298"/>
        <v>298.58669954999999</v>
      </c>
      <c r="W848" s="460">
        <f t="shared" si="299"/>
        <v>486.32230654199998</v>
      </c>
      <c r="X848" s="476">
        <f t="shared" si="300"/>
        <v>1923.8687672459998</v>
      </c>
      <c r="Y848" s="476">
        <f t="shared" si="301"/>
        <v>4163.1632849729995</v>
      </c>
      <c r="Z848" s="478">
        <f t="shared" si="302"/>
        <v>49.967075143999999</v>
      </c>
      <c r="AA848" s="465">
        <f t="shared" si="303"/>
        <v>7081.3281516649995</v>
      </c>
      <c r="AB848" s="429">
        <f t="shared" si="304"/>
        <v>0.17474405664951631</v>
      </c>
      <c r="AC848" s="454">
        <f t="shared" si="305"/>
        <v>92.146257711830302</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110.508146823</v>
      </c>
      <c r="V849" s="475">
        <f t="shared" si="298"/>
        <v>207.873893646</v>
      </c>
      <c r="W849" s="460">
        <f t="shared" si="299"/>
        <v>293.52679222499995</v>
      </c>
      <c r="X849" s="476">
        <f t="shared" si="300"/>
        <v>1062.635006903</v>
      </c>
      <c r="Y849" s="476">
        <f t="shared" si="301"/>
        <v>2135.0740002130001</v>
      </c>
      <c r="Z849" s="478">
        <f t="shared" si="302"/>
        <v>36.7543358</v>
      </c>
      <c r="AA849" s="465">
        <f t="shared" si="303"/>
        <v>3846.3721756099999</v>
      </c>
      <c r="AB849" s="429">
        <f t="shared" si="304"/>
        <v>9.4915906021370053E-2</v>
      </c>
      <c r="AC849" s="454">
        <f t="shared" si="305"/>
        <v>85.267027938428768</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138.203857857</v>
      </c>
      <c r="V850" s="475">
        <f t="shared" si="298"/>
        <v>281.07812721599998</v>
      </c>
      <c r="W850" s="460">
        <f t="shared" si="299"/>
        <v>429.443787181</v>
      </c>
      <c r="X850" s="476">
        <f t="shared" si="300"/>
        <v>1639.8483539759998</v>
      </c>
      <c r="Y850" s="476">
        <f t="shared" si="301"/>
        <v>3876.5662263020004</v>
      </c>
      <c r="Z850" s="478">
        <f t="shared" si="302"/>
        <v>45.135214949999998</v>
      </c>
      <c r="AA850" s="465">
        <f t="shared" si="303"/>
        <v>6410.275567482</v>
      </c>
      <c r="AB850" s="429">
        <f t="shared" si="304"/>
        <v>0.15818467000992004</v>
      </c>
      <c r="AC850" s="454">
        <f t="shared" si="305"/>
        <v>93.303777523394217</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72.248827977000005</v>
      </c>
      <c r="V853" s="475">
        <f t="shared" si="298"/>
        <v>164.91952090800001</v>
      </c>
      <c r="W853" s="460">
        <f t="shared" si="299"/>
        <v>229.98262857399999</v>
      </c>
      <c r="X853" s="476">
        <f t="shared" si="300"/>
        <v>779.54088019699998</v>
      </c>
      <c r="Y853" s="476">
        <f t="shared" si="301"/>
        <v>1562.4690658499999</v>
      </c>
      <c r="Z853" s="478">
        <f t="shared" si="302"/>
        <v>27.058811794</v>
      </c>
      <c r="AA853" s="465">
        <f t="shared" si="303"/>
        <v>2836.2197352999997</v>
      </c>
      <c r="AB853" s="429">
        <f t="shared" si="304"/>
        <v>6.9988642170072043E-2</v>
      </c>
      <c r="AC853" s="454">
        <f t="shared" si="305"/>
        <v>85.104835388795294</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255.316217115</v>
      </c>
      <c r="V854" s="475">
        <f t="shared" si="298"/>
        <v>593.93035220400009</v>
      </c>
      <c r="W854" s="460">
        <f t="shared" si="299"/>
        <v>875.7870680640001</v>
      </c>
      <c r="X854" s="476">
        <f t="shared" si="300"/>
        <v>3503.4947131049998</v>
      </c>
      <c r="Y854" s="476">
        <f t="shared" si="301"/>
        <v>7392.9118361559995</v>
      </c>
      <c r="Z854" s="478">
        <f t="shared" si="302"/>
        <v>111.02087915800001</v>
      </c>
      <c r="AA854" s="465">
        <f t="shared" si="303"/>
        <v>12732.461065801999</v>
      </c>
      <c r="AB854" s="429">
        <f t="shared" si="304"/>
        <v>0.31419556474686605</v>
      </c>
      <c r="AC854" s="454">
        <f t="shared" si="305"/>
        <v>91.839392317447647</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91.798522145999996</v>
      </c>
      <c r="V855" s="475">
        <f t="shared" si="298"/>
        <v>236.63248583399999</v>
      </c>
      <c r="W855" s="460">
        <f t="shared" si="299"/>
        <v>385.69977218499997</v>
      </c>
      <c r="X855" s="476">
        <f t="shared" si="300"/>
        <v>1389.4596698540001</v>
      </c>
      <c r="Y855" s="476">
        <f t="shared" si="301"/>
        <v>3042.5862704159999</v>
      </c>
      <c r="Z855" s="478">
        <f t="shared" si="302"/>
        <v>68.624678317999994</v>
      </c>
      <c r="AA855" s="465">
        <f t="shared" si="303"/>
        <v>5214.8013987530003</v>
      </c>
      <c r="AB855" s="429">
        <f t="shared" si="304"/>
        <v>0.12868427101848287</v>
      </c>
      <c r="AC855" s="454">
        <f t="shared" si="305"/>
        <v>92.323098276286061</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167.61950331899999</v>
      </c>
      <c r="V856" s="475">
        <f t="shared" si="298"/>
        <v>418.64895505800001</v>
      </c>
      <c r="W856" s="460">
        <f t="shared" si="299"/>
        <v>622.57051013799992</v>
      </c>
      <c r="X856" s="476">
        <f t="shared" si="300"/>
        <v>2425.3707975910002</v>
      </c>
      <c r="Y856" s="476">
        <f t="shared" si="301"/>
        <v>5353.2139110450007</v>
      </c>
      <c r="Z856" s="478">
        <f t="shared" si="302"/>
        <v>78.076855653999999</v>
      </c>
      <c r="AA856" s="465">
        <f t="shared" si="303"/>
        <v>9065.5005328050011</v>
      </c>
      <c r="AB856" s="429">
        <f t="shared" si="304"/>
        <v>0.22370695224570628</v>
      </c>
      <c r="AC856" s="454">
        <f t="shared" si="305"/>
        <v>93.096436763303075</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349.931968428</v>
      </c>
      <c r="V858" s="475">
        <f t="shared" si="298"/>
        <v>765.27312856200001</v>
      </c>
      <c r="W858" s="460">
        <f t="shared" si="299"/>
        <v>1263.5694319229999</v>
      </c>
      <c r="X858" s="476">
        <f t="shared" si="300"/>
        <v>6308.0213873140001</v>
      </c>
      <c r="Y858" s="476">
        <f t="shared" si="301"/>
        <v>16763.730761700997</v>
      </c>
      <c r="Z858" s="478">
        <f t="shared" si="302"/>
        <v>214.04612254199998</v>
      </c>
      <c r="AA858" s="465">
        <f t="shared" si="303"/>
        <v>25664.572800469999</v>
      </c>
      <c r="AB858" s="429">
        <f t="shared" si="304"/>
        <v>0.63331785609688085</v>
      </c>
      <c r="AC858" s="454">
        <f t="shared" si="305"/>
        <v>105.15321093975234</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212.88062253300001</v>
      </c>
      <c r="V859" s="475">
        <f t="shared" si="298"/>
        <v>492.82778727000004</v>
      </c>
      <c r="W859" s="460">
        <f t="shared" si="299"/>
        <v>833.67670823499998</v>
      </c>
      <c r="X859" s="476">
        <f t="shared" si="300"/>
        <v>4071.2928791209997</v>
      </c>
      <c r="Y859" s="476">
        <f t="shared" si="301"/>
        <v>11790.184455896</v>
      </c>
      <c r="Z859" s="478">
        <f t="shared" si="302"/>
        <v>127.56215890599999</v>
      </c>
      <c r="AA859" s="465">
        <f t="shared" si="303"/>
        <v>17528.424611961</v>
      </c>
      <c r="AB859" s="429">
        <f t="shared" si="304"/>
        <v>0.43254428516338467</v>
      </c>
      <c r="AC859" s="454">
        <f t="shared" si="305"/>
        <v>108.07038453042823</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374.79174134700003</v>
      </c>
      <c r="V860" s="475">
        <f t="shared" si="298"/>
        <v>833.43470000400009</v>
      </c>
      <c r="W860" s="460">
        <f t="shared" si="299"/>
        <v>1330.5371011049999</v>
      </c>
      <c r="X860" s="476">
        <f t="shared" si="300"/>
        <v>6620.1538352479993</v>
      </c>
      <c r="Y860" s="476">
        <f t="shared" si="301"/>
        <v>17455.523485169</v>
      </c>
      <c r="Z860" s="478">
        <f t="shared" si="302"/>
        <v>187.313956886</v>
      </c>
      <c r="AA860" s="465">
        <f t="shared" si="303"/>
        <v>26801.754819759</v>
      </c>
      <c r="AB860" s="429">
        <f t="shared" si="304"/>
        <v>0.66137979517715428</v>
      </c>
      <c r="AC860" s="454">
        <f t="shared" si="305"/>
        <v>104.59246714006629</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282.10442453400003</v>
      </c>
      <c r="V861" s="475">
        <f t="shared" si="298"/>
        <v>644.81783853599995</v>
      </c>
      <c r="W861" s="460">
        <f t="shared" si="299"/>
        <v>1009.3903880729999</v>
      </c>
      <c r="X861" s="476">
        <f t="shared" si="300"/>
        <v>4961.2361891850005</v>
      </c>
      <c r="Y861" s="476">
        <f t="shared" si="301"/>
        <v>13640.788695379999</v>
      </c>
      <c r="Z861" s="478">
        <f t="shared" si="302"/>
        <v>161.908697846</v>
      </c>
      <c r="AA861" s="465">
        <f t="shared" si="303"/>
        <v>20700.246233554</v>
      </c>
      <c r="AB861" s="429">
        <f t="shared" si="304"/>
        <v>0.51081448607131574</v>
      </c>
      <c r="AC861" s="454">
        <f t="shared" si="305"/>
        <v>105.34295261017708</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24.546665798999999</v>
      </c>
      <c r="V863" s="475">
        <f t="shared" si="298"/>
        <v>134.41513118399999</v>
      </c>
      <c r="W863" s="460">
        <f t="shared" si="299"/>
        <v>162.06319456400001</v>
      </c>
      <c r="X863" s="476">
        <f t="shared" si="300"/>
        <v>764.25891953500002</v>
      </c>
      <c r="Y863" s="476">
        <f t="shared" si="301"/>
        <v>2575.3520617439999</v>
      </c>
      <c r="Z863" s="478">
        <f t="shared" si="302"/>
        <v>25.571698263999998</v>
      </c>
      <c r="AA863" s="465">
        <f t="shared" si="303"/>
        <v>3686.2076710900001</v>
      </c>
      <c r="AB863" s="429">
        <f t="shared" si="304"/>
        <v>9.0963569023048071E-2</v>
      </c>
      <c r="AC863" s="454">
        <f t="shared" si="305"/>
        <v>111.60822007178137</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60.45483591</v>
      </c>
      <c r="V864" s="475">
        <f t="shared" si="298"/>
        <v>89.672103000000007</v>
      </c>
      <c r="W864" s="460">
        <f t="shared" si="299"/>
        <v>281.09875363600003</v>
      </c>
      <c r="X864" s="476">
        <f t="shared" si="300"/>
        <v>981.50765979000005</v>
      </c>
      <c r="Y864" s="476">
        <f t="shared" si="301"/>
        <v>2434.1428164899999</v>
      </c>
      <c r="Z864" s="478">
        <f t="shared" si="302"/>
        <v>30.75269694</v>
      </c>
      <c r="AA864" s="465">
        <f t="shared" si="303"/>
        <v>3877.6288657660002</v>
      </c>
      <c r="AB864" s="429">
        <f t="shared" si="304"/>
        <v>9.5687219074276977E-2</v>
      </c>
      <c r="AC864" s="454">
        <f t="shared" si="305"/>
        <v>100.71153991821214</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142.18272178199999</v>
      </c>
      <c r="V865" s="475">
        <f t="shared" si="298"/>
        <v>41.598081360000002</v>
      </c>
      <c r="W865" s="460">
        <f t="shared" si="299"/>
        <v>139.66533936900001</v>
      </c>
      <c r="X865" s="476">
        <f t="shared" si="300"/>
        <v>598.85545527900001</v>
      </c>
      <c r="Y865" s="476">
        <f t="shared" si="301"/>
        <v>1321.2288253009999</v>
      </c>
      <c r="Z865" s="478">
        <f t="shared" si="302"/>
        <v>19.161584693999998</v>
      </c>
      <c r="AA865" s="465">
        <f t="shared" si="303"/>
        <v>2262.6920077849995</v>
      </c>
      <c r="AB865" s="429">
        <f t="shared" si="304"/>
        <v>5.5835850552388697E-2</v>
      </c>
      <c r="AC865" s="454">
        <f t="shared" si="305"/>
        <v>81.852327114642009</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146.543587914</v>
      </c>
      <c r="V866" s="475">
        <f t="shared" si="298"/>
        <v>84.266220996000001</v>
      </c>
      <c r="W866" s="460">
        <f t="shared" si="299"/>
        <v>190.38561236999999</v>
      </c>
      <c r="X866" s="476">
        <f t="shared" si="300"/>
        <v>1549.5454032299999</v>
      </c>
      <c r="Y866" s="476">
        <f t="shared" si="301"/>
        <v>3701.1812588520002</v>
      </c>
      <c r="Z866" s="478">
        <f t="shared" si="302"/>
        <v>46.760323511999999</v>
      </c>
      <c r="AA866" s="465">
        <f t="shared" si="303"/>
        <v>5718.6824068739998</v>
      </c>
      <c r="AB866" s="429">
        <f t="shared" si="304"/>
        <v>0.14111840901376962</v>
      </c>
      <c r="AC866" s="454">
        <f t="shared" si="305"/>
        <v>104.40170678267293</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192.46212573599999</v>
      </c>
      <c r="V869" s="475">
        <f t="shared" si="298"/>
        <v>476.91309032999999</v>
      </c>
      <c r="W869" s="460">
        <f t="shared" si="299"/>
        <v>655.13102554099999</v>
      </c>
      <c r="X869" s="476">
        <f t="shared" si="300"/>
        <v>2309.8810266300002</v>
      </c>
      <c r="Y869" s="476">
        <f t="shared" si="301"/>
        <v>5286.5398425840003</v>
      </c>
      <c r="Z869" s="478">
        <f t="shared" si="302"/>
        <v>64.829237269999993</v>
      </c>
      <c r="AA869" s="465">
        <f t="shared" si="303"/>
        <v>8985.7563480910012</v>
      </c>
      <c r="AB869" s="429">
        <f t="shared" si="304"/>
        <v>0.22173912614971378</v>
      </c>
      <c r="AC869" s="454">
        <f t="shared" si="305"/>
        <v>90.166869703782353</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114.22986336</v>
      </c>
      <c r="V870" s="475">
        <f t="shared" si="298"/>
        <v>236.93449157999999</v>
      </c>
      <c r="W870" s="460">
        <f t="shared" si="299"/>
        <v>430.40618626599996</v>
      </c>
      <c r="X870" s="476">
        <f t="shared" si="300"/>
        <v>1833.529672291</v>
      </c>
      <c r="Y870" s="476">
        <f t="shared" si="301"/>
        <v>4458.0663785349998</v>
      </c>
      <c r="Z870" s="478">
        <f t="shared" si="302"/>
        <v>48.523744275999995</v>
      </c>
      <c r="AA870" s="465">
        <f t="shared" si="303"/>
        <v>7121.6903363079991</v>
      </c>
      <c r="AB870" s="429">
        <f t="shared" si="304"/>
        <v>0.17574006357486918</v>
      </c>
      <c r="AC870" s="454">
        <f t="shared" si="305"/>
        <v>99.943252684374599</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101.18523167100001</v>
      </c>
      <c r="V871" s="475">
        <f t="shared" si="298"/>
        <v>232.753415598</v>
      </c>
      <c r="W871" s="460">
        <f t="shared" si="299"/>
        <v>418.17306602699995</v>
      </c>
      <c r="X871" s="476">
        <f t="shared" si="300"/>
        <v>1426.5303401269998</v>
      </c>
      <c r="Y871" s="476">
        <f t="shared" si="301"/>
        <v>3941.7493052629998</v>
      </c>
      <c r="Z871" s="478">
        <f t="shared" si="302"/>
        <v>44.034911004000001</v>
      </c>
      <c r="AA871" s="465">
        <f t="shared" si="303"/>
        <v>6164.4262696899996</v>
      </c>
      <c r="AB871" s="429">
        <f t="shared" si="304"/>
        <v>0.15211791209382095</v>
      </c>
      <c r="AC871" s="454">
        <f t="shared" si="305"/>
        <v>98.595540227369099</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104.18756649599999</v>
      </c>
      <c r="V872" s="475">
        <f t="shared" si="298"/>
        <v>219.12825688199999</v>
      </c>
      <c r="W872" s="460">
        <f t="shared" si="299"/>
        <v>246.99347334399999</v>
      </c>
      <c r="X872" s="476">
        <f t="shared" si="300"/>
        <v>530.65961615800006</v>
      </c>
      <c r="Y872" s="476">
        <f t="shared" si="301"/>
        <v>674.4449459440001</v>
      </c>
      <c r="Z872" s="478">
        <f t="shared" si="302"/>
        <v>10.603364365999999</v>
      </c>
      <c r="AA872" s="465">
        <f t="shared" si="303"/>
        <v>1786.0172231900003</v>
      </c>
      <c r="AB872" s="429">
        <f t="shared" si="304"/>
        <v>4.4073073319267603E-2</v>
      </c>
      <c r="AC872" s="454">
        <f t="shared" si="305"/>
        <v>60.545153644917569</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85.295390315999995</v>
      </c>
      <c r="V875" s="475">
        <f t="shared" si="298"/>
        <v>165.75692320799999</v>
      </c>
      <c r="W875" s="460">
        <f t="shared" si="299"/>
        <v>196.816453392</v>
      </c>
      <c r="X875" s="476">
        <f t="shared" si="300"/>
        <v>577.68207076599992</v>
      </c>
      <c r="Y875" s="476">
        <f t="shared" si="301"/>
        <v>1205.242713136</v>
      </c>
      <c r="Z875" s="478">
        <f t="shared" si="302"/>
        <v>23.931259925999999</v>
      </c>
      <c r="AA875" s="465">
        <f t="shared" si="303"/>
        <v>2254.724810744</v>
      </c>
      <c r="AB875" s="429">
        <f t="shared" si="304"/>
        <v>5.5639246144112128E-2</v>
      </c>
      <c r="AC875" s="454">
        <f t="shared" si="305"/>
        <v>77.729214404339359</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118.19592296100001</v>
      </c>
      <c r="V876" s="475">
        <f t="shared" si="298"/>
        <v>230.01621013799999</v>
      </c>
      <c r="W876" s="460">
        <f t="shared" si="299"/>
        <v>310.589172421</v>
      </c>
      <c r="X876" s="476">
        <f t="shared" si="300"/>
        <v>1044.8255928000001</v>
      </c>
      <c r="Y876" s="476">
        <f t="shared" si="301"/>
        <v>2077.7494299100003</v>
      </c>
      <c r="Z876" s="478">
        <f t="shared" si="302"/>
        <v>37.373118048000002</v>
      </c>
      <c r="AA876" s="465">
        <f t="shared" si="303"/>
        <v>3818.7494462780005</v>
      </c>
      <c r="AB876" s="429">
        <f t="shared" si="304"/>
        <v>9.4234267255897758E-2</v>
      </c>
      <c r="AC876" s="454">
        <f t="shared" si="305"/>
        <v>82.615176572272063</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118.784835777</v>
      </c>
      <c r="V877" s="475">
        <f t="shared" si="298"/>
        <v>250.23540276</v>
      </c>
      <c r="W877" s="460">
        <f t="shared" si="299"/>
        <v>334.49366314299999</v>
      </c>
      <c r="X877" s="476">
        <f t="shared" si="300"/>
        <v>962.414165368</v>
      </c>
      <c r="Y877" s="476">
        <f t="shared" si="301"/>
        <v>1874.5535068260001</v>
      </c>
      <c r="Z877" s="478">
        <f t="shared" si="302"/>
        <v>37.819806751999998</v>
      </c>
      <c r="AA877" s="465">
        <f t="shared" si="303"/>
        <v>3578.3013806260001</v>
      </c>
      <c r="AB877" s="429">
        <f t="shared" si="304"/>
        <v>8.8300794112772682E-2</v>
      </c>
      <c r="AC877" s="454">
        <f t="shared" si="305"/>
        <v>78.648642493960637</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28.002460935000002</v>
      </c>
      <c r="V878" s="475">
        <f t="shared" si="298"/>
        <v>72.250146071999993</v>
      </c>
      <c r="W878" s="460">
        <f t="shared" si="299"/>
        <v>103.511327572</v>
      </c>
      <c r="X878" s="476">
        <f t="shared" si="300"/>
        <v>457.45875471299996</v>
      </c>
      <c r="Y878" s="476">
        <f t="shared" si="301"/>
        <v>1032.7875782840001</v>
      </c>
      <c r="Z878" s="478">
        <f t="shared" si="302"/>
        <v>14.18709621</v>
      </c>
      <c r="AA878" s="465">
        <f t="shared" si="303"/>
        <v>1708.1973637859999</v>
      </c>
      <c r="AB878" s="429">
        <f t="shared" si="304"/>
        <v>4.2152733288569735E-2</v>
      </c>
      <c r="AC878" s="454">
        <f t="shared" si="305"/>
        <v>96.531643215353498</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73.817593775999995</v>
      </c>
      <c r="V879" s="475">
        <f t="shared" si="298"/>
        <v>176.78151147600002</v>
      </c>
      <c r="W879" s="460">
        <f t="shared" si="299"/>
        <v>249.432198798</v>
      </c>
      <c r="X879" s="476">
        <f t="shared" si="300"/>
        <v>878.98684620899996</v>
      </c>
      <c r="Y879" s="476">
        <f t="shared" si="301"/>
        <v>1678.1798929280001</v>
      </c>
      <c r="Z879" s="478">
        <f t="shared" si="302"/>
        <v>29.357105791999999</v>
      </c>
      <c r="AA879" s="465">
        <f t="shared" si="303"/>
        <v>3086.5551489789996</v>
      </c>
      <c r="AB879" s="429">
        <f t="shared" si="304"/>
        <v>7.6166102778082112E-2</v>
      </c>
      <c r="AC879" s="454">
        <f t="shared" si="305"/>
        <v>85.497667449115795</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317.51277531300002</v>
      </c>
      <c r="V880" s="475">
        <f t="shared" si="298"/>
        <v>706.43233825200002</v>
      </c>
      <c r="W880" s="460">
        <f t="shared" si="299"/>
        <v>1111.101611238</v>
      </c>
      <c r="X880" s="476">
        <f t="shared" si="300"/>
        <v>4243.2654839930001</v>
      </c>
      <c r="Y880" s="476">
        <f t="shared" si="301"/>
        <v>9257.5329316469997</v>
      </c>
      <c r="Z880" s="478">
        <f t="shared" si="302"/>
        <v>137.62441805</v>
      </c>
      <c r="AA880" s="465">
        <f t="shared" si="303"/>
        <v>15773.469558493</v>
      </c>
      <c r="AB880" s="429">
        <f t="shared" si="304"/>
        <v>0.38923772476786594</v>
      </c>
      <c r="AC880" s="454">
        <f t="shared" si="305"/>
        <v>92.275318343908893</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314.02003323299999</v>
      </c>
      <c r="V881" s="475">
        <f t="shared" si="298"/>
        <v>695.37087862199996</v>
      </c>
      <c r="W881" s="460">
        <f t="shared" si="299"/>
        <v>1084.0586440529999</v>
      </c>
      <c r="X881" s="476">
        <f t="shared" si="300"/>
        <v>4611.0464275929999</v>
      </c>
      <c r="Y881" s="476">
        <f t="shared" si="301"/>
        <v>10558.214443392</v>
      </c>
      <c r="Z881" s="478">
        <f t="shared" si="302"/>
        <v>139.104109158</v>
      </c>
      <c r="AA881" s="465">
        <f t="shared" si="303"/>
        <v>17401.814536050999</v>
      </c>
      <c r="AB881" s="429">
        <f t="shared" si="304"/>
        <v>0.42941996190038001</v>
      </c>
      <c r="AC881" s="454">
        <f t="shared" si="305"/>
        <v>96.186404456240695</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358.60896531599997</v>
      </c>
      <c r="V882" s="475">
        <f t="shared" si="298"/>
        <v>847.20354899400002</v>
      </c>
      <c r="W882" s="460">
        <f t="shared" si="299"/>
        <v>1274.4318314049999</v>
      </c>
      <c r="X882" s="476">
        <f t="shared" si="300"/>
        <v>4952.8976883100004</v>
      </c>
      <c r="Y882" s="476">
        <f t="shared" si="301"/>
        <v>10472.848285592001</v>
      </c>
      <c r="Z882" s="478">
        <f t="shared" si="302"/>
        <v>140.79462139400002</v>
      </c>
      <c r="AA882" s="465">
        <f t="shared" si="303"/>
        <v>18046.784941011003</v>
      </c>
      <c r="AB882" s="429">
        <f t="shared" si="304"/>
        <v>0.44533572552095063</v>
      </c>
      <c r="AC882" s="454">
        <f t="shared" si="305"/>
        <v>91.690167172383781</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241.875385029</v>
      </c>
      <c r="V883" s="475">
        <f t="shared" si="298"/>
        <v>533.38826397599996</v>
      </c>
      <c r="W883" s="460">
        <f t="shared" si="299"/>
        <v>836.088924324</v>
      </c>
      <c r="X883" s="476">
        <f t="shared" si="300"/>
        <v>3648.5805072529997</v>
      </c>
      <c r="Y883" s="476">
        <f t="shared" si="301"/>
        <v>8935.1167235329995</v>
      </c>
      <c r="Z883" s="478">
        <f t="shared" si="302"/>
        <v>114.59300418999999</v>
      </c>
      <c r="AA883" s="465">
        <f t="shared" si="303"/>
        <v>14309.642808304998</v>
      </c>
      <c r="AB883" s="429">
        <f t="shared" si="304"/>
        <v>0.35311526029772478</v>
      </c>
      <c r="AC883" s="454">
        <f t="shared" si="305"/>
        <v>98.772949717831466</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346.18793990699999</v>
      </c>
      <c r="V884" s="475">
        <f t="shared" si="298"/>
        <v>789.92659053</v>
      </c>
      <c r="W884" s="460">
        <f t="shared" si="299"/>
        <v>1216.1429621920001</v>
      </c>
      <c r="X884" s="476">
        <f t="shared" si="300"/>
        <v>4744.1962570160003</v>
      </c>
      <c r="Y884" s="476">
        <f t="shared" si="301"/>
        <v>11135.053940857</v>
      </c>
      <c r="Z884" s="478">
        <f t="shared" si="302"/>
        <v>155.87031331200001</v>
      </c>
      <c r="AA884" s="465">
        <f t="shared" si="303"/>
        <v>18387.378003813999</v>
      </c>
      <c r="AB884" s="429">
        <f t="shared" si="304"/>
        <v>0.45374045019775933</v>
      </c>
      <c r="AC884" s="454">
        <f t="shared" si="305"/>
        <v>94.681756441655835</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230.19183373799999</v>
      </c>
      <c r="V885" s="475">
        <f t="shared" si="298"/>
        <v>585.81073853999999</v>
      </c>
      <c r="W885" s="460">
        <f t="shared" si="299"/>
        <v>1039.0819353699999</v>
      </c>
      <c r="X885" s="476">
        <f t="shared" si="300"/>
        <v>5456.052445241</v>
      </c>
      <c r="Y885" s="476">
        <f t="shared" si="301"/>
        <v>15024.224355217</v>
      </c>
      <c r="Z885" s="478">
        <f t="shared" si="302"/>
        <v>160.444322024</v>
      </c>
      <c r="AA885" s="465">
        <f t="shared" si="303"/>
        <v>22495.805630129998</v>
      </c>
      <c r="AB885" s="429">
        <f t="shared" si="304"/>
        <v>0.55512302907240152</v>
      </c>
      <c r="AC885" s="454">
        <f t="shared" si="305"/>
        <v>109.57882504104661</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200.784043806</v>
      </c>
      <c r="V886" s="475">
        <f t="shared" si="298"/>
        <v>532.61290978199997</v>
      </c>
      <c r="W886" s="460">
        <f t="shared" si="299"/>
        <v>952.35218352599998</v>
      </c>
      <c r="X886" s="476">
        <f t="shared" si="300"/>
        <v>4621.1279796070003</v>
      </c>
      <c r="Y886" s="476">
        <f t="shared" si="301"/>
        <v>12851.036126698</v>
      </c>
      <c r="Z886" s="478">
        <f t="shared" si="302"/>
        <v>145.52277279399999</v>
      </c>
      <c r="AA886" s="465">
        <f t="shared" si="303"/>
        <v>19303.436016213</v>
      </c>
      <c r="AB886" s="429">
        <f t="shared" si="304"/>
        <v>0.47634577080774354</v>
      </c>
      <c r="AC886" s="454">
        <f t="shared" si="305"/>
        <v>108.38595843740192</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155.60619954000001</v>
      </c>
      <c r="V887" s="475">
        <f t="shared" si="298"/>
        <v>360.561046788</v>
      </c>
      <c r="W887" s="460">
        <f t="shared" si="299"/>
        <v>738.07450545200004</v>
      </c>
      <c r="X887" s="476">
        <f t="shared" si="300"/>
        <v>4361.6881463219997</v>
      </c>
      <c r="Y887" s="476">
        <f t="shared" si="301"/>
        <v>13139.598207581999</v>
      </c>
      <c r="Z887" s="478">
        <f t="shared" si="302"/>
        <v>143.38557217599998</v>
      </c>
      <c r="AA887" s="465">
        <f t="shared" si="303"/>
        <v>18898.91367786</v>
      </c>
      <c r="AB887" s="429">
        <f t="shared" si="304"/>
        <v>0.46636348035386438</v>
      </c>
      <c r="AC887" s="454">
        <f t="shared" si="305"/>
        <v>116.00180425275282</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363.12215403600004</v>
      </c>
      <c r="V888" s="475">
        <f t="shared" si="298"/>
        <v>852.36158995200003</v>
      </c>
      <c r="W888" s="460">
        <f t="shared" si="299"/>
        <v>1407.3997457569999</v>
      </c>
      <c r="X888" s="476">
        <f t="shared" si="300"/>
        <v>6170.9607483109994</v>
      </c>
      <c r="Y888" s="476">
        <f t="shared" si="301"/>
        <v>15519.095698183</v>
      </c>
      <c r="Z888" s="478">
        <f t="shared" si="302"/>
        <v>193.21989927800001</v>
      </c>
      <c r="AA888" s="465">
        <f t="shared" si="303"/>
        <v>24506.159835516999</v>
      </c>
      <c r="AB888" s="429">
        <f t="shared" si="304"/>
        <v>0.60473200660144599</v>
      </c>
      <c r="AC888" s="454">
        <f t="shared" si="305"/>
        <v>100.98546476500488</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212.99446631700002</v>
      </c>
      <c r="V889" s="475">
        <f t="shared" si="298"/>
        <v>491.291899452</v>
      </c>
      <c r="W889" s="460">
        <f t="shared" si="299"/>
        <v>881.42483666300006</v>
      </c>
      <c r="X889" s="476">
        <f t="shared" si="300"/>
        <v>4653.8168967749998</v>
      </c>
      <c r="Y889" s="476">
        <f t="shared" si="301"/>
        <v>12673.766166215</v>
      </c>
      <c r="Z889" s="478">
        <f t="shared" si="302"/>
        <v>136.77258089599999</v>
      </c>
      <c r="AA889" s="465">
        <f t="shared" si="303"/>
        <v>19050.066846318001</v>
      </c>
      <c r="AB889" s="429">
        <f t="shared" si="304"/>
        <v>0.47009344700222094</v>
      </c>
      <c r="AC889" s="454">
        <f t="shared" si="305"/>
        <v>108.89670011737064</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95.606989433999999</v>
      </c>
      <c r="V891" s="475">
        <f t="shared" si="298"/>
        <v>211.21236664200001</v>
      </c>
      <c r="W891" s="460">
        <f t="shared" si="299"/>
        <v>253.157181173</v>
      </c>
      <c r="X891" s="476">
        <f t="shared" si="300"/>
        <v>879.89409976899992</v>
      </c>
      <c r="Y891" s="476">
        <f t="shared" si="301"/>
        <v>1682.6016835320002</v>
      </c>
      <c r="Z891" s="478">
        <f t="shared" si="302"/>
        <v>34.166704193999998</v>
      </c>
      <c r="AA891" s="465">
        <f t="shared" si="303"/>
        <v>3156.6390247439999</v>
      </c>
      <c r="AB891" s="429">
        <f t="shared" si="304"/>
        <v>7.789554399230085E-2</v>
      </c>
      <c r="AC891" s="454">
        <f t="shared" si="305"/>
        <v>81.46615075056701</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220.64585634899998</v>
      </c>
      <c r="V893" s="475">
        <f t="shared" si="298"/>
        <v>398.93384698199998</v>
      </c>
      <c r="W893" s="460">
        <f t="shared" si="299"/>
        <v>565.110016922</v>
      </c>
      <c r="X893" s="476">
        <f t="shared" si="300"/>
        <v>2187.2923768109999</v>
      </c>
      <c r="Y893" s="476">
        <f t="shared" si="301"/>
        <v>3877.52463945</v>
      </c>
      <c r="Z893" s="478">
        <f t="shared" si="302"/>
        <v>28.091019823999996</v>
      </c>
      <c r="AA893" s="465">
        <f t="shared" si="303"/>
        <v>7277.5977563380002</v>
      </c>
      <c r="AB893" s="429">
        <f t="shared" si="304"/>
        <v>0.17958734962831902</v>
      </c>
      <c r="AC893" s="454">
        <f t="shared" si="305"/>
        <v>83.820137750107065</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114.90906602999999</v>
      </c>
      <c r="V894" s="475">
        <f t="shared" si="298"/>
        <v>330.82490204999999</v>
      </c>
      <c r="W894" s="460">
        <f t="shared" si="299"/>
        <v>578.58687817700002</v>
      </c>
      <c r="X894" s="476">
        <f t="shared" si="300"/>
        <v>2331.8844433249997</v>
      </c>
      <c r="Y894" s="476">
        <f t="shared" si="301"/>
        <v>5832.5279382369999</v>
      </c>
      <c r="Z894" s="478">
        <f t="shared" si="302"/>
        <v>73.062838450000001</v>
      </c>
      <c r="AA894" s="465">
        <f t="shared" si="303"/>
        <v>9261.7960662690002</v>
      </c>
      <c r="AB894" s="429">
        <f t="shared" si="304"/>
        <v>0.22855088506240748</v>
      </c>
      <c r="AC894" s="454">
        <f t="shared" si="305"/>
        <v>101.03842881529188</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305.974503852</v>
      </c>
      <c r="V895" s="475">
        <f t="shared" si="298"/>
        <v>723.97459767600003</v>
      </c>
      <c r="W895" s="460">
        <f t="shared" si="299"/>
        <v>1213.5036926289999</v>
      </c>
      <c r="X895" s="476">
        <f t="shared" si="300"/>
        <v>5835.0703017489996</v>
      </c>
      <c r="Y895" s="476">
        <f t="shared" si="301"/>
        <v>15281.485647505</v>
      </c>
      <c r="Z895" s="478">
        <f t="shared" si="302"/>
        <v>198.630772788</v>
      </c>
      <c r="AA895" s="465">
        <f t="shared" si="303"/>
        <v>23558.639516199</v>
      </c>
      <c r="AB895" s="429">
        <f t="shared" si="304"/>
        <v>0.58135029898822921</v>
      </c>
      <c r="AC895" s="454">
        <f t="shared" si="305"/>
        <v>104.62760193389502</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145.56053385000001</v>
      </c>
      <c r="V897" s="475">
        <f t="shared" si="298"/>
        <v>390.86526185999998</v>
      </c>
      <c r="W897" s="460">
        <f t="shared" si="299"/>
        <v>678.37492025500001</v>
      </c>
      <c r="X897" s="476">
        <f t="shared" si="300"/>
        <v>3703.5748718689997</v>
      </c>
      <c r="Y897" s="476">
        <f t="shared" si="301"/>
        <v>10777.639672492</v>
      </c>
      <c r="Z897" s="478">
        <f t="shared" si="302"/>
        <v>107.693562998</v>
      </c>
      <c r="AA897" s="465">
        <f t="shared" si="303"/>
        <v>15803.708823323999</v>
      </c>
      <c r="AB897" s="429">
        <f t="shared" si="304"/>
        <v>0.38998393108587504</v>
      </c>
      <c r="AC897" s="454">
        <f t="shared" si="305"/>
        <v>112.15435785423952</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111.13127392200001</v>
      </c>
      <c r="V898" s="475">
        <f t="shared" si="298"/>
        <v>255.970611972</v>
      </c>
      <c r="W898" s="460">
        <f t="shared" si="299"/>
        <v>331.13924625099997</v>
      </c>
      <c r="X898" s="476">
        <f t="shared" si="300"/>
        <v>1893.304003208</v>
      </c>
      <c r="Y898" s="476">
        <f t="shared" si="301"/>
        <v>4846.0693032290001</v>
      </c>
      <c r="Z898" s="478">
        <f t="shared" si="302"/>
        <v>56.531232547999998</v>
      </c>
      <c r="AA898" s="465">
        <f t="shared" si="303"/>
        <v>7494.1456711299998</v>
      </c>
      <c r="AB898" s="429">
        <f t="shared" si="304"/>
        <v>0.18493104508760241</v>
      </c>
      <c r="AC898" s="454">
        <f t="shared" si="305"/>
        <v>103.89898158117255</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101.51238189600001</v>
      </c>
      <c r="V899" s="475">
        <f t="shared" si="298"/>
        <v>228.87894535199999</v>
      </c>
      <c r="W899" s="460">
        <f t="shared" si="299"/>
        <v>441.706176857</v>
      </c>
      <c r="X899" s="476">
        <f t="shared" si="300"/>
        <v>1643.9869738149998</v>
      </c>
      <c r="Y899" s="476">
        <f t="shared" si="301"/>
        <v>3639.0858025060002</v>
      </c>
      <c r="Z899" s="478">
        <f t="shared" si="302"/>
        <v>51.509565589999994</v>
      </c>
      <c r="AA899" s="465">
        <f t="shared" si="303"/>
        <v>6106.6798460160007</v>
      </c>
      <c r="AB899" s="429">
        <f t="shared" si="304"/>
        <v>0.15069291891264439</v>
      </c>
      <c r="AC899" s="454">
        <f t="shared" si="305"/>
        <v>95.409287875792032</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74.513363322000004</v>
      </c>
      <c r="V900" s="475">
        <f t="shared" si="298"/>
        <v>173.68928009999999</v>
      </c>
      <c r="W900" s="460">
        <f t="shared" si="299"/>
        <v>338.48564493200001</v>
      </c>
      <c r="X900" s="476">
        <f t="shared" si="300"/>
        <v>1171.3962615319999</v>
      </c>
      <c r="Y900" s="476">
        <f t="shared" si="301"/>
        <v>2586.7806364399999</v>
      </c>
      <c r="Z900" s="478">
        <f t="shared" si="302"/>
        <v>26.781898878</v>
      </c>
      <c r="AA900" s="465">
        <f t="shared" si="303"/>
        <v>4371.6470852040002</v>
      </c>
      <c r="AB900" s="429">
        <f t="shared" si="304"/>
        <v>0.10787797564909683</v>
      </c>
      <c r="AC900" s="454">
        <f t="shared" si="305"/>
        <v>94.097748255807119</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194.59951733399998</v>
      </c>
      <c r="V901" s="475">
        <f t="shared" si="298"/>
        <v>422.98159743000002</v>
      </c>
      <c r="W901" s="460">
        <f t="shared" si="299"/>
        <v>544.12806692799995</v>
      </c>
      <c r="X901" s="476">
        <f t="shared" si="300"/>
        <v>1853.9077094969998</v>
      </c>
      <c r="Y901" s="476">
        <f t="shared" si="301"/>
        <v>3742.3464849540005</v>
      </c>
      <c r="Z901" s="478">
        <f t="shared" si="302"/>
        <v>72.395222648000001</v>
      </c>
      <c r="AA901" s="465">
        <f t="shared" si="303"/>
        <v>6830.3585987910001</v>
      </c>
      <c r="AB901" s="429">
        <f t="shared" si="304"/>
        <v>0.16855094755678116</v>
      </c>
      <c r="AC901" s="454">
        <f t="shared" si="305"/>
        <v>83.452613719569456</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179.733048978</v>
      </c>
      <c r="V903" s="475">
        <f t="shared" si="298"/>
        <v>463.43314841400002</v>
      </c>
      <c r="W903" s="460">
        <f t="shared" si="299"/>
        <v>747.22367003800002</v>
      </c>
      <c r="X903" s="476">
        <f t="shared" si="300"/>
        <v>3332.7435296829999</v>
      </c>
      <c r="Y903" s="476">
        <f t="shared" si="301"/>
        <v>8101.1801465210001</v>
      </c>
      <c r="Z903" s="478">
        <f t="shared" si="302"/>
        <v>121.92424899199999</v>
      </c>
      <c r="AA903" s="465">
        <f t="shared" si="303"/>
        <v>12946.237792626</v>
      </c>
      <c r="AB903" s="429">
        <f t="shared" si="304"/>
        <v>0.31947087633565296</v>
      </c>
      <c r="AC903" s="454">
        <f t="shared" si="305"/>
        <v>100.59893814621344</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236.36659745099999</v>
      </c>
      <c r="V904" s="475">
        <f t="shared" si="298"/>
        <v>574.45929145800005</v>
      </c>
      <c r="W904" s="460">
        <f t="shared" si="299"/>
        <v>941.33257259599998</v>
      </c>
      <c r="X904" s="476">
        <f t="shared" si="300"/>
        <v>4254.0544019170002</v>
      </c>
      <c r="Y904" s="476">
        <f t="shared" si="301"/>
        <v>11421.546044062001</v>
      </c>
      <c r="Z904" s="478">
        <f t="shared" si="302"/>
        <v>127.544448906</v>
      </c>
      <c r="AA904" s="465">
        <f t="shared" si="303"/>
        <v>17555.303356389999</v>
      </c>
      <c r="AB904" s="429">
        <f t="shared" si="304"/>
        <v>0.43320756481072942</v>
      </c>
      <c r="AC904" s="454">
        <f t="shared" si="305"/>
        <v>103.82546566487622</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124.063462023</v>
      </c>
      <c r="V905" s="475">
        <f t="shared" ref="V905:V968" si="319">IFERROR(V$5*I905,"")</f>
        <v>260.74851587999996</v>
      </c>
      <c r="W905" s="460">
        <f t="shared" ref="W905:W968" si="320">IFERROR(W$5*K905,"")</f>
        <v>419.73715141999998</v>
      </c>
      <c r="X905" s="476">
        <f t="shared" ref="X905:X968" si="321">IFERROR(X$5*M905,"")</f>
        <v>1837.9372412199998</v>
      </c>
      <c r="Y905" s="476">
        <f t="shared" ref="Y905:Y968" si="322">IFERROR(Y$5*O905,"")</f>
        <v>4393.2358357579997</v>
      </c>
      <c r="Z905" s="478">
        <f t="shared" ref="Z905:Z968" si="323">IFERROR(Z$5*Q905,"")</f>
        <v>54.582090878000002</v>
      </c>
      <c r="AA905" s="465">
        <f t="shared" ref="AA905:AA968" si="324">IFERROR(SUM(U905:Z905),"")</f>
        <v>7090.3042971789991</v>
      </c>
      <c r="AB905" s="429">
        <f t="shared" ref="AB905:AB968" si="325">IF(OR(AA905="", AA905=0), "", AA905/$AA$5)</f>
        <v>0.17496555861166221</v>
      </c>
      <c r="AC905" s="454">
        <f t="shared" ref="AC905:AC968" si="326">IF(OR(AB905="", AB905=0), "", IF(AN905&gt;0, AB905/AN905*100, ""))</f>
        <v>98.238843825045848</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52.620809553000001</v>
      </c>
      <c r="V906" s="475">
        <f t="shared" si="319"/>
        <v>90.297181133999999</v>
      </c>
      <c r="W906" s="460">
        <f t="shared" si="320"/>
        <v>143.02951274</v>
      </c>
      <c r="X906" s="476">
        <f t="shared" si="321"/>
        <v>578.43924929499997</v>
      </c>
      <c r="Y906" s="476">
        <f t="shared" si="322"/>
        <v>1049.745404708</v>
      </c>
      <c r="Z906" s="478">
        <f t="shared" si="323"/>
        <v>18.123716869999999</v>
      </c>
      <c r="AA906" s="465">
        <f t="shared" si="324"/>
        <v>1932.2558743</v>
      </c>
      <c r="AB906" s="429">
        <f t="shared" si="325"/>
        <v>4.7681765726483069E-2</v>
      </c>
      <c r="AC906" s="454">
        <f t="shared" si="326"/>
        <v>86.671730502858125</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41.220059874</v>
      </c>
      <c r="V907" s="475">
        <f t="shared" si="319"/>
        <v>73.794522365999995</v>
      </c>
      <c r="W907" s="460">
        <f t="shared" si="320"/>
        <v>87.540199107999996</v>
      </c>
      <c r="X907" s="476">
        <f t="shared" si="321"/>
        <v>273.69711538500002</v>
      </c>
      <c r="Y907" s="476">
        <f t="shared" si="322"/>
        <v>524.33497762800005</v>
      </c>
      <c r="Z907" s="478">
        <f t="shared" si="323"/>
        <v>10.985560977999999</v>
      </c>
      <c r="AA907" s="465">
        <f t="shared" si="324"/>
        <v>1011.5724353390001</v>
      </c>
      <c r="AB907" s="429">
        <f t="shared" si="325"/>
        <v>2.4962304692009676E-2</v>
      </c>
      <c r="AC907" s="454">
        <f t="shared" si="326"/>
        <v>76.43647511024659</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354.80684575200002</v>
      </c>
      <c r="V909" s="475">
        <f t="shared" si="319"/>
        <v>844.45204055400006</v>
      </c>
      <c r="W909" s="460">
        <f t="shared" si="320"/>
        <v>1369.8574412140001</v>
      </c>
      <c r="X909" s="476">
        <f t="shared" si="321"/>
        <v>5941.7742859640002</v>
      </c>
      <c r="Y909" s="476">
        <f t="shared" si="322"/>
        <v>14735.623355684</v>
      </c>
      <c r="Z909" s="478">
        <f t="shared" si="323"/>
        <v>186.168270904</v>
      </c>
      <c r="AA909" s="465">
        <f t="shared" si="324"/>
        <v>23432.682240072001</v>
      </c>
      <c r="AB909" s="429">
        <f t="shared" si="325"/>
        <v>0.57824208469233052</v>
      </c>
      <c r="AC909" s="454">
        <f t="shared" si="326"/>
        <v>100.13793049832603</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176.67673824300002</v>
      </c>
      <c r="V910" s="475">
        <f t="shared" si="319"/>
        <v>394.30336145399997</v>
      </c>
      <c r="W910" s="460">
        <f t="shared" si="320"/>
        <v>637.40553570000009</v>
      </c>
      <c r="X910" s="476">
        <f t="shared" si="321"/>
        <v>2868.4152273670002</v>
      </c>
      <c r="Y910" s="476">
        <f t="shared" si="322"/>
        <v>7321.8771204040004</v>
      </c>
      <c r="Z910" s="478">
        <f t="shared" si="323"/>
        <v>89.873475062000011</v>
      </c>
      <c r="AA910" s="465">
        <f t="shared" si="324"/>
        <v>11488.55145823</v>
      </c>
      <c r="AB910" s="429">
        <f t="shared" si="325"/>
        <v>0.28349993727741585</v>
      </c>
      <c r="AC910" s="454">
        <f t="shared" si="326"/>
        <v>101.33931344662064</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63.113451101999999</v>
      </c>
      <c r="V911" s="475">
        <f t="shared" si="319"/>
        <v>134.06985491399999</v>
      </c>
      <c r="W911" s="460">
        <f t="shared" si="320"/>
        <v>215.81752365099999</v>
      </c>
      <c r="X911" s="476">
        <f t="shared" si="321"/>
        <v>945.01776334099998</v>
      </c>
      <c r="Y911" s="476">
        <f t="shared" si="322"/>
        <v>2343.6477312709999</v>
      </c>
      <c r="Z911" s="478">
        <f t="shared" si="323"/>
        <v>29.609391826</v>
      </c>
      <c r="AA911" s="465">
        <f t="shared" si="324"/>
        <v>3731.2757161049999</v>
      </c>
      <c r="AB911" s="429">
        <f t="shared" si="325"/>
        <v>9.2075701216686401E-2</v>
      </c>
      <c r="AC911" s="454">
        <f t="shared" si="326"/>
        <v>99.354300100415912</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19.388482362000001</v>
      </c>
      <c r="V912" s="475">
        <f t="shared" si="319"/>
        <v>43.063730028000002</v>
      </c>
      <c r="W912" s="460">
        <f t="shared" si="320"/>
        <v>69.321381602000002</v>
      </c>
      <c r="X912" s="476">
        <f t="shared" si="321"/>
        <v>303.54317798199997</v>
      </c>
      <c r="Y912" s="476">
        <f t="shared" si="322"/>
        <v>734.11885693299996</v>
      </c>
      <c r="Z912" s="478">
        <f t="shared" si="323"/>
        <v>10.83004818</v>
      </c>
      <c r="AA912" s="465">
        <f t="shared" si="324"/>
        <v>1180.2656770869999</v>
      </c>
      <c r="AB912" s="429">
        <f t="shared" si="325"/>
        <v>2.9125103076868025E-2</v>
      </c>
      <c r="AC912" s="454">
        <f t="shared" si="326"/>
        <v>98.890467969672102</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16.992103244999999</v>
      </c>
      <c r="V913" s="475">
        <f t="shared" si="319"/>
        <v>35.626317480000004</v>
      </c>
      <c r="W913" s="460">
        <f t="shared" si="320"/>
        <v>54.420025125999999</v>
      </c>
      <c r="X913" s="476">
        <f t="shared" si="321"/>
        <v>206.01414994899997</v>
      </c>
      <c r="Y913" s="476">
        <f t="shared" si="322"/>
        <v>448.28332433499997</v>
      </c>
      <c r="Z913" s="478">
        <f t="shared" si="323"/>
        <v>5.4914295380000002</v>
      </c>
      <c r="AA913" s="465">
        <f t="shared" si="324"/>
        <v>766.82734967299996</v>
      </c>
      <c r="AB913" s="429">
        <f t="shared" si="325"/>
        <v>1.8922795125678609E-2</v>
      </c>
      <c r="AC913" s="454">
        <f t="shared" si="326"/>
        <v>91.077162091561107</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42.082088769000002</v>
      </c>
      <c r="V915" s="475">
        <f t="shared" si="319"/>
        <v>64.516354200000009</v>
      </c>
      <c r="W915" s="460">
        <f t="shared" si="320"/>
        <v>102.226394359</v>
      </c>
      <c r="X915" s="476">
        <f t="shared" si="321"/>
        <v>447.41540230800001</v>
      </c>
      <c r="Y915" s="476">
        <f t="shared" si="322"/>
        <v>806.85434568199992</v>
      </c>
      <c r="Z915" s="478">
        <f t="shared" si="323"/>
        <v>13.878772194</v>
      </c>
      <c r="AA915" s="465">
        <f t="shared" si="324"/>
        <v>1476.9733575120001</v>
      </c>
      <c r="AB915" s="429">
        <f t="shared" si="325"/>
        <v>3.6446879812259407E-2</v>
      </c>
      <c r="AC915" s="454">
        <f t="shared" si="326"/>
        <v>87.345136917368436</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5.3237167349999996</v>
      </c>
      <c r="V916" s="475">
        <f t="shared" si="319"/>
        <v>7.6713471900000005</v>
      </c>
      <c r="W916" s="460">
        <f t="shared" si="320"/>
        <v>12.475187472</v>
      </c>
      <c r="X916" s="476">
        <f t="shared" si="321"/>
        <v>54.073000735000001</v>
      </c>
      <c r="Y916" s="476">
        <f t="shared" si="322"/>
        <v>97.109267563000003</v>
      </c>
      <c r="Z916" s="478">
        <f t="shared" si="323"/>
        <v>1.69422071</v>
      </c>
      <c r="AA916" s="465">
        <f t="shared" si="324"/>
        <v>178.34674040499999</v>
      </c>
      <c r="AB916" s="429">
        <f t="shared" si="325"/>
        <v>4.4010152108626983E-3</v>
      </c>
      <c r="AC916" s="454">
        <f t="shared" si="326"/>
        <v>86.79508658064627</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2.2816852139999999</v>
      </c>
      <c r="V917" s="475">
        <f t="shared" si="319"/>
        <v>1.5720491339999998</v>
      </c>
      <c r="W917" s="460">
        <f t="shared" si="320"/>
        <v>2.530589381</v>
      </c>
      <c r="X917" s="476">
        <f t="shared" si="321"/>
        <v>11.080897770999998</v>
      </c>
      <c r="Y917" s="476">
        <f t="shared" si="322"/>
        <v>6.6287609080000003</v>
      </c>
      <c r="Z917" s="478">
        <f t="shared" si="323"/>
        <v>0.34718780599999999</v>
      </c>
      <c r="AA917" s="465">
        <f t="shared" si="324"/>
        <v>24.441170214</v>
      </c>
      <c r="AB917" s="429">
        <f t="shared" si="325"/>
        <v>6.0312827494817889E-4</v>
      </c>
      <c r="AC917" s="454">
        <f t="shared" si="326"/>
        <v>58.221936351044079</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13.610739414000001</v>
      </c>
      <c r="V918" s="475">
        <f t="shared" si="319"/>
        <v>21.09919914</v>
      </c>
      <c r="W918" s="460">
        <f t="shared" si="320"/>
        <v>33.072982852999999</v>
      </c>
      <c r="X918" s="476">
        <f t="shared" si="321"/>
        <v>94.134452716999988</v>
      </c>
      <c r="Y918" s="476">
        <f t="shared" si="322"/>
        <v>149.880075576</v>
      </c>
      <c r="Z918" s="478">
        <f t="shared" si="323"/>
        <v>2.6250216019999999</v>
      </c>
      <c r="AA918" s="465">
        <f t="shared" si="324"/>
        <v>314.42247130200002</v>
      </c>
      <c r="AB918" s="429">
        <f t="shared" si="325"/>
        <v>7.7589199314480311E-3</v>
      </c>
      <c r="AC918" s="454">
        <f t="shared" si="326"/>
        <v>73.706875462329151</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42.419392947000006</v>
      </c>
      <c r="V919" s="475">
        <f t="shared" si="319"/>
        <v>73.716885324000003</v>
      </c>
      <c r="W919" s="460">
        <f t="shared" si="320"/>
        <v>132.48101042599998</v>
      </c>
      <c r="X919" s="476">
        <f t="shared" si="321"/>
        <v>587.62124522199997</v>
      </c>
      <c r="Y919" s="476">
        <f t="shared" si="322"/>
        <v>1527.61253491</v>
      </c>
      <c r="Z919" s="478">
        <f t="shared" si="323"/>
        <v>21.735458528000002</v>
      </c>
      <c r="AA919" s="465">
        <f t="shared" si="324"/>
        <v>2385.5865273569998</v>
      </c>
      <c r="AB919" s="429">
        <f t="shared" si="325"/>
        <v>5.8868486017100971E-2</v>
      </c>
      <c r="AC919" s="454">
        <f t="shared" si="326"/>
        <v>100.9899863572892</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6.8381325209999995</v>
      </c>
      <c r="V920" s="475">
        <f t="shared" si="319"/>
        <v>28.510325406</v>
      </c>
      <c r="W920" s="460">
        <f t="shared" si="320"/>
        <v>73.898268649000002</v>
      </c>
      <c r="X920" s="476">
        <f t="shared" si="321"/>
        <v>385.35149966899996</v>
      </c>
      <c r="Y920" s="476">
        <f t="shared" si="322"/>
        <v>1341.4720024860001</v>
      </c>
      <c r="Z920" s="478">
        <f t="shared" si="323"/>
        <v>11.784848375999999</v>
      </c>
      <c r="AA920" s="465">
        <f t="shared" si="324"/>
        <v>1847.8550771069999</v>
      </c>
      <c r="AB920" s="429">
        <f t="shared" si="325"/>
        <v>4.5599029639398873E-2</v>
      </c>
      <c r="AC920" s="454">
        <f t="shared" si="326"/>
        <v>122.81237950467352</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15.322261272</v>
      </c>
      <c r="V921" s="475">
        <f t="shared" si="319"/>
        <v>35.292033072000002</v>
      </c>
      <c r="W921" s="460">
        <f t="shared" si="320"/>
        <v>58.447202527000002</v>
      </c>
      <c r="X921" s="476">
        <f t="shared" si="321"/>
        <v>248.76284216800002</v>
      </c>
      <c r="Y921" s="476">
        <f t="shared" si="322"/>
        <v>616.93281680799998</v>
      </c>
      <c r="Z921" s="478">
        <f t="shared" si="323"/>
        <v>4.943799952</v>
      </c>
      <c r="AA921" s="465">
        <f t="shared" si="324"/>
        <v>979.70095579899998</v>
      </c>
      <c r="AB921" s="429">
        <f t="shared" si="325"/>
        <v>2.4175820644531634E-2</v>
      </c>
      <c r="AC921" s="454">
        <f t="shared" si="326"/>
        <v>100.01123410160287</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4.0087573500000007</v>
      </c>
      <c r="V922" s="475">
        <f t="shared" si="319"/>
        <v>9.7278547320000008</v>
      </c>
      <c r="W922" s="460">
        <f t="shared" si="320"/>
        <v>10.099117529999999</v>
      </c>
      <c r="X922" s="476">
        <f t="shared" si="321"/>
        <v>51.507460731999998</v>
      </c>
      <c r="Y922" s="476">
        <f t="shared" si="322"/>
        <v>113.81609801099999</v>
      </c>
      <c r="Z922" s="478">
        <f t="shared" si="323"/>
        <v>1.613836952</v>
      </c>
      <c r="AA922" s="465">
        <f t="shared" si="324"/>
        <v>190.77312530700002</v>
      </c>
      <c r="AB922" s="429">
        <f t="shared" si="325"/>
        <v>4.7076578152946405E-3</v>
      </c>
      <c r="AC922" s="454">
        <f t="shared" si="326"/>
        <v>93.349427692020214</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47.261706218999997</v>
      </c>
      <c r="V923" s="475">
        <f t="shared" si="319"/>
        <v>126.066580902</v>
      </c>
      <c r="W923" s="460">
        <f t="shared" si="320"/>
        <v>185.46913789299998</v>
      </c>
      <c r="X923" s="476">
        <f t="shared" si="321"/>
        <v>911.58611710600007</v>
      </c>
      <c r="Y923" s="476">
        <f t="shared" si="322"/>
        <v>2474.6546323730004</v>
      </c>
      <c r="Z923" s="478">
        <f t="shared" si="323"/>
        <v>28.254189459999999</v>
      </c>
      <c r="AA923" s="465">
        <f t="shared" si="324"/>
        <v>3773.2923639530004</v>
      </c>
      <c r="AB923" s="429">
        <f t="shared" si="325"/>
        <v>9.3112534891743176E-2</v>
      </c>
      <c r="AC923" s="454">
        <f t="shared" si="326"/>
        <v>105.15091688097658</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114.60199899600001</v>
      </c>
      <c r="V924" s="475">
        <f t="shared" si="319"/>
        <v>289.66376871</v>
      </c>
      <c r="W924" s="460">
        <f t="shared" si="320"/>
        <v>476.15076997999995</v>
      </c>
      <c r="X924" s="476">
        <f t="shared" si="321"/>
        <v>2056.590528788</v>
      </c>
      <c r="Y924" s="476">
        <f t="shared" si="322"/>
        <v>5567.8521972919998</v>
      </c>
      <c r="Z924" s="478">
        <f t="shared" si="323"/>
        <v>65.326181480000002</v>
      </c>
      <c r="AA924" s="465">
        <f t="shared" si="324"/>
        <v>8570.1854452460011</v>
      </c>
      <c r="AB924" s="429">
        <f t="shared" si="325"/>
        <v>0.21148419320022704</v>
      </c>
      <c r="AC924" s="454">
        <f t="shared" si="326"/>
        <v>103.25141708513104</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8.1023993670000003</v>
      </c>
      <c r="V925" s="475">
        <f t="shared" si="319"/>
        <v>28.287744210000003</v>
      </c>
      <c r="W925" s="460">
        <f t="shared" si="320"/>
        <v>25.475950389000001</v>
      </c>
      <c r="X925" s="476">
        <f t="shared" si="321"/>
        <v>136.819396705</v>
      </c>
      <c r="Y925" s="476">
        <f t="shared" si="322"/>
        <v>289.02398178499999</v>
      </c>
      <c r="Z925" s="478">
        <f t="shared" si="323"/>
        <v>2.8091705040000003</v>
      </c>
      <c r="AA925" s="465">
        <f t="shared" si="324"/>
        <v>490.51864296000002</v>
      </c>
      <c r="AB925" s="429">
        <f t="shared" si="325"/>
        <v>1.2104398454249335E-2</v>
      </c>
      <c r="AC925" s="454">
        <f t="shared" si="326"/>
        <v>93.895822849119369</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247.16910959099999</v>
      </c>
      <c r="V927" s="475">
        <f t="shared" si="319"/>
        <v>610.54957807199992</v>
      </c>
      <c r="W927" s="460">
        <f t="shared" si="320"/>
        <v>1105.3941320450001</v>
      </c>
      <c r="X927" s="476">
        <f t="shared" si="321"/>
        <v>6051.9206129910008</v>
      </c>
      <c r="Y927" s="476">
        <f t="shared" si="322"/>
        <v>16049.116749049999</v>
      </c>
      <c r="Z927" s="478">
        <f t="shared" si="323"/>
        <v>186.97075930399998</v>
      </c>
      <c r="AA927" s="465">
        <f t="shared" si="324"/>
        <v>24251.120941052999</v>
      </c>
      <c r="AB927" s="429">
        <f t="shared" si="325"/>
        <v>0.59843847944558781</v>
      </c>
      <c r="AC927" s="454">
        <f t="shared" si="326"/>
        <v>109.430825091855</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234.430009278</v>
      </c>
      <c r="V928" s="475">
        <f t="shared" si="319"/>
        <v>535.12673506200008</v>
      </c>
      <c r="W928" s="460">
        <f t="shared" si="320"/>
        <v>895.33872574700001</v>
      </c>
      <c r="X928" s="476">
        <f t="shared" si="321"/>
        <v>4430.3474370350004</v>
      </c>
      <c r="Y928" s="476">
        <f t="shared" si="322"/>
        <v>11240.640082672</v>
      </c>
      <c r="Z928" s="478">
        <f t="shared" si="323"/>
        <v>132.29383459600001</v>
      </c>
      <c r="AA928" s="465">
        <f t="shared" si="324"/>
        <v>17468.176824390001</v>
      </c>
      <c r="AB928" s="429">
        <f t="shared" si="325"/>
        <v>0.43105756648874743</v>
      </c>
      <c r="AC928" s="454">
        <f t="shared" si="326"/>
        <v>104.19255357721491</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74.841776382000006</v>
      </c>
      <c r="V929" s="475">
        <f t="shared" si="319"/>
        <v>165.545791686</v>
      </c>
      <c r="W929" s="460">
        <f t="shared" si="320"/>
        <v>252.51394357699999</v>
      </c>
      <c r="X929" s="476">
        <f t="shared" si="321"/>
        <v>1105.7033652069999</v>
      </c>
      <c r="Y929" s="476">
        <f t="shared" si="322"/>
        <v>2565.9991738150002</v>
      </c>
      <c r="Z929" s="478">
        <f t="shared" si="323"/>
        <v>34.644009302000001</v>
      </c>
      <c r="AA929" s="465">
        <f t="shared" si="324"/>
        <v>4199.2480599689998</v>
      </c>
      <c r="AB929" s="429">
        <f t="shared" si="325"/>
        <v>0.10362373062799822</v>
      </c>
      <c r="AC929" s="454">
        <f t="shared" si="326"/>
        <v>96.895233192731965</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231.79099872899999</v>
      </c>
      <c r="V930" s="475">
        <f t="shared" si="319"/>
        <v>520.52267660400003</v>
      </c>
      <c r="W930" s="460">
        <f t="shared" si="320"/>
        <v>837.90584498600003</v>
      </c>
      <c r="X930" s="476">
        <f t="shared" si="321"/>
        <v>3669.006548326</v>
      </c>
      <c r="Y930" s="476">
        <f t="shared" si="322"/>
        <v>9099.1505203060005</v>
      </c>
      <c r="Z930" s="478">
        <f t="shared" si="323"/>
        <v>113.03770941399999</v>
      </c>
      <c r="AA930" s="465">
        <f t="shared" si="324"/>
        <v>14471.414298365</v>
      </c>
      <c r="AB930" s="429">
        <f t="shared" si="325"/>
        <v>0.35710725245200375</v>
      </c>
      <c r="AC930" s="454">
        <f t="shared" si="326"/>
        <v>99.814181510786355</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102.60445628399999</v>
      </c>
      <c r="V931" s="475">
        <f t="shared" si="319"/>
        <v>202.64869575000003</v>
      </c>
      <c r="W931" s="460">
        <f t="shared" si="320"/>
        <v>372.58217091400002</v>
      </c>
      <c r="X931" s="476">
        <f t="shared" si="321"/>
        <v>1665.8230603960001</v>
      </c>
      <c r="Y931" s="476">
        <f t="shared" si="322"/>
        <v>4480.2602032650002</v>
      </c>
      <c r="Z931" s="478">
        <f t="shared" si="323"/>
        <v>51.852537771999998</v>
      </c>
      <c r="AA931" s="465">
        <f t="shared" si="324"/>
        <v>6875.7711243809999</v>
      </c>
      <c r="AB931" s="429">
        <f t="shared" si="325"/>
        <v>0.16967158040620373</v>
      </c>
      <c r="AC931" s="454">
        <f t="shared" si="326"/>
        <v>103.78151575541268</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244.267813593</v>
      </c>
      <c r="V932" s="475">
        <f t="shared" si="319"/>
        <v>562.62633841800005</v>
      </c>
      <c r="W932" s="460">
        <f t="shared" si="320"/>
        <v>907.88828260800005</v>
      </c>
      <c r="X932" s="476">
        <f t="shared" si="321"/>
        <v>3878.81861501</v>
      </c>
      <c r="Y932" s="476">
        <f t="shared" si="322"/>
        <v>9942.7222537720008</v>
      </c>
      <c r="Z932" s="478">
        <f t="shared" si="323"/>
        <v>124.25629696200001</v>
      </c>
      <c r="AA932" s="465">
        <f t="shared" si="324"/>
        <v>15660.579600363</v>
      </c>
      <c r="AB932" s="429">
        <f t="shared" si="325"/>
        <v>0.38645196921239267</v>
      </c>
      <c r="AC932" s="454">
        <f t="shared" si="326"/>
        <v>100.37682799322596</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50.839170918000001</v>
      </c>
      <c r="V933" s="475">
        <f t="shared" si="319"/>
        <v>117.098753868</v>
      </c>
      <c r="W933" s="460">
        <f t="shared" si="320"/>
        <v>202.44355252900002</v>
      </c>
      <c r="X933" s="476">
        <f t="shared" si="321"/>
        <v>825.39361694199999</v>
      </c>
      <c r="Y933" s="476">
        <f t="shared" si="322"/>
        <v>2046.979382602</v>
      </c>
      <c r="Z933" s="478">
        <f t="shared" si="323"/>
        <v>21.865838904</v>
      </c>
      <c r="AA933" s="465">
        <f t="shared" si="324"/>
        <v>3264.6203157630002</v>
      </c>
      <c r="AB933" s="429">
        <f t="shared" si="325"/>
        <v>8.0560169671379925E-2</v>
      </c>
      <c r="AC933" s="454">
        <f t="shared" si="326"/>
        <v>99.467992058061071</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29.523282047999999</v>
      </c>
      <c r="V934" s="475">
        <f t="shared" si="319"/>
        <v>88.172993231999996</v>
      </c>
      <c r="W934" s="460">
        <f t="shared" si="320"/>
        <v>136.313832757</v>
      </c>
      <c r="X934" s="476">
        <f t="shared" si="321"/>
        <v>646.63983638999991</v>
      </c>
      <c r="Y934" s="476">
        <f t="shared" si="322"/>
        <v>1712.7678928359999</v>
      </c>
      <c r="Z934" s="478">
        <f t="shared" si="323"/>
        <v>19.757735816</v>
      </c>
      <c r="AA934" s="465">
        <f t="shared" si="324"/>
        <v>2633.1755730790001</v>
      </c>
      <c r="AB934" s="429">
        <f t="shared" si="325"/>
        <v>6.49781752314431E-2</v>
      </c>
      <c r="AC934" s="454">
        <f t="shared" si="326"/>
        <v>105.0733533223938</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223.37957002799999</v>
      </c>
      <c r="V936" s="475">
        <f t="shared" si="319"/>
        <v>670.894681752</v>
      </c>
      <c r="W936" s="460">
        <f t="shared" si="320"/>
        <v>1142.6988615130001</v>
      </c>
      <c r="X936" s="476">
        <f t="shared" si="321"/>
        <v>5230.1256109230007</v>
      </c>
      <c r="Y936" s="476">
        <f t="shared" si="322"/>
        <v>12769.279794655999</v>
      </c>
      <c r="Z936" s="478">
        <f t="shared" si="323"/>
        <v>154.89991350400001</v>
      </c>
      <c r="AA936" s="465">
        <f t="shared" si="324"/>
        <v>20191.278432375999</v>
      </c>
      <c r="AB936" s="429">
        <f t="shared" si="325"/>
        <v>0.49825482263290888</v>
      </c>
      <c r="AC936" s="454">
        <f t="shared" si="326"/>
        <v>103.29558761074342</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23.307238506000001</v>
      </c>
      <c r="V937" s="475">
        <f t="shared" si="319"/>
        <v>41.924581506000003</v>
      </c>
      <c r="W937" s="460">
        <f t="shared" si="320"/>
        <v>49.572068967</v>
      </c>
      <c r="X937" s="476">
        <f t="shared" si="321"/>
        <v>195.55147539000001</v>
      </c>
      <c r="Y937" s="476">
        <f t="shared" si="322"/>
        <v>347.210624376</v>
      </c>
      <c r="Z937" s="478">
        <f t="shared" si="323"/>
        <v>7.8245343119999999</v>
      </c>
      <c r="AA937" s="465">
        <f t="shared" si="324"/>
        <v>665.39052305699988</v>
      </c>
      <c r="AB937" s="429">
        <f t="shared" si="325"/>
        <v>1.6419665458913234E-2</v>
      </c>
      <c r="AC937" s="454">
        <f t="shared" si="326"/>
        <v>80.542438230612916</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154.05573250499998</v>
      </c>
      <c r="V938" s="475">
        <f t="shared" si="319"/>
        <v>328.64717201399998</v>
      </c>
      <c r="W938" s="460">
        <f t="shared" si="320"/>
        <v>503.57585927600002</v>
      </c>
      <c r="X938" s="476">
        <f t="shared" si="321"/>
        <v>2180.3509107619998</v>
      </c>
      <c r="Y938" s="476">
        <f t="shared" si="322"/>
        <v>5533.042282075</v>
      </c>
      <c r="Z938" s="478">
        <f t="shared" si="323"/>
        <v>39.390570408000002</v>
      </c>
      <c r="AA938" s="465">
        <f t="shared" si="324"/>
        <v>8739.0625270399996</v>
      </c>
      <c r="AB938" s="429">
        <f t="shared" si="325"/>
        <v>0.21565152815714145</v>
      </c>
      <c r="AC938" s="454">
        <f t="shared" si="326"/>
        <v>99.249323813276234</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38.607646719000002</v>
      </c>
      <c r="V939" s="475">
        <f t="shared" si="319"/>
        <v>76.295932776000001</v>
      </c>
      <c r="W939" s="460">
        <f t="shared" si="320"/>
        <v>122.81656668399999</v>
      </c>
      <c r="X939" s="476">
        <f t="shared" si="321"/>
        <v>461.27357711299999</v>
      </c>
      <c r="Y939" s="476">
        <f t="shared" si="322"/>
        <v>1342.5513514489999</v>
      </c>
      <c r="Z939" s="478">
        <f t="shared" si="323"/>
        <v>18.744851971999999</v>
      </c>
      <c r="AA939" s="465">
        <f t="shared" si="324"/>
        <v>2060.2899267129997</v>
      </c>
      <c r="AB939" s="429">
        <f t="shared" si="325"/>
        <v>5.0841228079977291E-2</v>
      </c>
      <c r="AC939" s="454">
        <f t="shared" si="326"/>
        <v>99.33464653174768</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17.416742433</v>
      </c>
      <c r="V940" s="475">
        <f t="shared" si="319"/>
        <v>45.797701644</v>
      </c>
      <c r="W940" s="460">
        <f t="shared" si="320"/>
        <v>59.180928707999996</v>
      </c>
      <c r="X940" s="476">
        <f t="shared" si="321"/>
        <v>272.06698792200001</v>
      </c>
      <c r="Y940" s="476">
        <f t="shared" si="322"/>
        <v>593.61093745799997</v>
      </c>
      <c r="Z940" s="478">
        <f t="shared" si="323"/>
        <v>13.179266799999999</v>
      </c>
      <c r="AA940" s="465">
        <f t="shared" si="324"/>
        <v>1001.252564965</v>
      </c>
      <c r="AB940" s="429">
        <f t="shared" si="325"/>
        <v>2.4707643987883724E-2</v>
      </c>
      <c r="AC940" s="454">
        <f t="shared" si="326"/>
        <v>94.616164885528121</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71.401934111999992</v>
      </c>
      <c r="V941" s="475">
        <f t="shared" si="319"/>
        <v>86.122979622000003</v>
      </c>
      <c r="W941" s="460">
        <f t="shared" si="320"/>
        <v>138.635550873</v>
      </c>
      <c r="X941" s="476">
        <f t="shared" si="321"/>
        <v>498.39675257900001</v>
      </c>
      <c r="Y941" s="476">
        <f t="shared" si="322"/>
        <v>1249.5157730440001</v>
      </c>
      <c r="Z941" s="478">
        <f t="shared" si="323"/>
        <v>19.020301398000001</v>
      </c>
      <c r="AA941" s="465">
        <f t="shared" si="324"/>
        <v>2063.0932916279999</v>
      </c>
      <c r="AB941" s="429">
        <f t="shared" si="325"/>
        <v>5.0910405972460764E-2</v>
      </c>
      <c r="AC941" s="454">
        <f t="shared" si="326"/>
        <v>88.395433752420672</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47.796622235999997</v>
      </c>
      <c r="V942" s="475">
        <f t="shared" si="319"/>
        <v>86.474851884000003</v>
      </c>
      <c r="W942" s="460">
        <f t="shared" si="320"/>
        <v>148.43308359700001</v>
      </c>
      <c r="X942" s="476">
        <f t="shared" si="321"/>
        <v>649.956029027</v>
      </c>
      <c r="Y942" s="476">
        <f t="shared" si="322"/>
        <v>1499.349720253</v>
      </c>
      <c r="Z942" s="478">
        <f t="shared" si="323"/>
        <v>23.961809676000001</v>
      </c>
      <c r="AA942" s="465">
        <f t="shared" si="324"/>
        <v>2455.9721166730001</v>
      </c>
      <c r="AB942" s="429">
        <f t="shared" si="325"/>
        <v>6.0605372536595599E-2</v>
      </c>
      <c r="AC942" s="454">
        <f t="shared" si="326"/>
        <v>96.826241425253215</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43.907539233000001</v>
      </c>
      <c r="V943" s="475">
        <f t="shared" si="319"/>
        <v>122.04209995199999</v>
      </c>
      <c r="W943" s="460">
        <f t="shared" si="320"/>
        <v>194.547244707</v>
      </c>
      <c r="X943" s="476">
        <f t="shared" si="321"/>
        <v>866.81493184099998</v>
      </c>
      <c r="Y943" s="476">
        <f t="shared" si="322"/>
        <v>2129.7292233909998</v>
      </c>
      <c r="Z943" s="478">
        <f t="shared" si="323"/>
        <v>29.924878409999998</v>
      </c>
      <c r="AA943" s="465">
        <f t="shared" si="324"/>
        <v>3386.9659175339998</v>
      </c>
      <c r="AB943" s="429">
        <f t="shared" si="325"/>
        <v>8.3579259637103928E-2</v>
      </c>
      <c r="AC943" s="454">
        <f t="shared" si="326"/>
        <v>101.26855974536872</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128.97255173100001</v>
      </c>
      <c r="V945" s="475">
        <f t="shared" si="319"/>
        <v>297.06474000600002</v>
      </c>
      <c r="W945" s="460">
        <f t="shared" si="320"/>
        <v>516.23265056700006</v>
      </c>
      <c r="X945" s="476">
        <f t="shared" si="321"/>
        <v>2093.9192956390002</v>
      </c>
      <c r="Y945" s="476">
        <f t="shared" si="322"/>
        <v>4803.9537943320001</v>
      </c>
      <c r="Z945" s="478">
        <f t="shared" si="323"/>
        <v>75.172565383999995</v>
      </c>
      <c r="AA945" s="465">
        <f t="shared" si="324"/>
        <v>7915.3155976590006</v>
      </c>
      <c r="AB945" s="429">
        <f t="shared" si="325"/>
        <v>0.1953241436595351</v>
      </c>
      <c r="AC945" s="454">
        <f t="shared" si="326"/>
        <v>96.98710445051492</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28.251805332</v>
      </c>
      <c r="V946" s="475">
        <f t="shared" si="319"/>
        <v>31.061271366</v>
      </c>
      <c r="W946" s="460">
        <f t="shared" si="320"/>
        <v>50.000551369</v>
      </c>
      <c r="X946" s="476">
        <f t="shared" si="321"/>
        <v>174.25133435899997</v>
      </c>
      <c r="Y946" s="476">
        <f t="shared" si="322"/>
        <v>407.87676976199998</v>
      </c>
      <c r="Z946" s="478">
        <f t="shared" si="323"/>
        <v>7.8921668700000005</v>
      </c>
      <c r="AA946" s="465">
        <f t="shared" si="324"/>
        <v>699.33389905799993</v>
      </c>
      <c r="AB946" s="429">
        <f t="shared" si="325"/>
        <v>1.7257277145839502E-2</v>
      </c>
      <c r="AC946" s="454">
        <f t="shared" si="326"/>
        <v>84.329711092220748</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49.185510323999999</v>
      </c>
      <c r="V947" s="475">
        <f t="shared" si="319"/>
        <v>113.51323735199999</v>
      </c>
      <c r="W947" s="460">
        <f t="shared" si="320"/>
        <v>172.80828863900001</v>
      </c>
      <c r="X947" s="476">
        <f t="shared" si="321"/>
        <v>725.16555067600007</v>
      </c>
      <c r="Y947" s="476">
        <f t="shared" si="322"/>
        <v>1876.0727104350001</v>
      </c>
      <c r="Z947" s="478">
        <f t="shared" si="323"/>
        <v>23.708678714000001</v>
      </c>
      <c r="AA947" s="465">
        <f t="shared" si="324"/>
        <v>2960.4539761400006</v>
      </c>
      <c r="AB947" s="429">
        <f t="shared" si="325"/>
        <v>7.3054337581186471E-2</v>
      </c>
      <c r="AC947" s="454">
        <f t="shared" si="326"/>
        <v>99.242956450829084</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35.651334792</v>
      </c>
      <c r="V948" s="475">
        <f t="shared" si="319"/>
        <v>83.692890198000001</v>
      </c>
      <c r="W948" s="460">
        <f t="shared" si="320"/>
        <v>142.773516062</v>
      </c>
      <c r="X948" s="476">
        <f t="shared" si="321"/>
        <v>578.81321904800006</v>
      </c>
      <c r="Y948" s="476">
        <f t="shared" si="322"/>
        <v>1245.527388875</v>
      </c>
      <c r="Z948" s="478">
        <f t="shared" si="323"/>
        <v>17.445226483999999</v>
      </c>
      <c r="AA948" s="465">
        <f t="shared" si="324"/>
        <v>2103.9035754590004</v>
      </c>
      <c r="AB948" s="429">
        <f t="shared" si="325"/>
        <v>5.191747052262858E-2</v>
      </c>
      <c r="AC948" s="454">
        <f t="shared" si="326"/>
        <v>95.171428065356849</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26.200827095999998</v>
      </c>
      <c r="V949" s="475">
        <f t="shared" si="319"/>
        <v>67.558084829999999</v>
      </c>
      <c r="W949" s="460">
        <f t="shared" si="320"/>
        <v>97.145878663999994</v>
      </c>
      <c r="X949" s="476">
        <f t="shared" si="321"/>
        <v>429.58607137900003</v>
      </c>
      <c r="Y949" s="476">
        <f t="shared" si="322"/>
        <v>874.12687439000013</v>
      </c>
      <c r="Z949" s="478">
        <f t="shared" si="323"/>
        <v>29.646129772000002</v>
      </c>
      <c r="AA949" s="465">
        <f t="shared" si="324"/>
        <v>1524.263866131</v>
      </c>
      <c r="AB949" s="429">
        <f t="shared" si="325"/>
        <v>3.7613855150799527E-2</v>
      </c>
      <c r="AC949" s="454">
        <f t="shared" si="326"/>
        <v>92.959790702550507</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38.136440252999996</v>
      </c>
      <c r="V950" s="475">
        <f t="shared" si="319"/>
        <v>67.74358617</v>
      </c>
      <c r="W950" s="460">
        <f t="shared" si="320"/>
        <v>109.049517655</v>
      </c>
      <c r="X950" s="476">
        <f t="shared" si="321"/>
        <v>465.35449159699999</v>
      </c>
      <c r="Y950" s="476">
        <f t="shared" si="322"/>
        <v>1050.363464458</v>
      </c>
      <c r="Z950" s="478">
        <f t="shared" si="323"/>
        <v>14.961203530000001</v>
      </c>
      <c r="AA950" s="465">
        <f t="shared" si="324"/>
        <v>1745.6087036629999</v>
      </c>
      <c r="AB950" s="429">
        <f t="shared" si="325"/>
        <v>4.3075923000271445E-2</v>
      </c>
      <c r="AC950" s="454">
        <f t="shared" si="326"/>
        <v>94.416526512437855</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26.065755657</v>
      </c>
      <c r="V951" s="475">
        <f t="shared" si="319"/>
        <v>46.665891072000008</v>
      </c>
      <c r="W951" s="460">
        <f t="shared" si="320"/>
        <v>76.229752632</v>
      </c>
      <c r="X951" s="476">
        <f t="shared" si="321"/>
        <v>328.93371916800004</v>
      </c>
      <c r="Y951" s="476">
        <f t="shared" si="322"/>
        <v>586.22676735699997</v>
      </c>
      <c r="Z951" s="478">
        <f t="shared" si="323"/>
        <v>13.551313971999999</v>
      </c>
      <c r="AA951" s="465">
        <f t="shared" si="324"/>
        <v>1077.6731998579999</v>
      </c>
      <c r="AB951" s="429">
        <f t="shared" si="325"/>
        <v>2.6593455726433714E-2</v>
      </c>
      <c r="AC951" s="454">
        <f t="shared" si="326"/>
        <v>88.549098081597052</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291.98645909099997</v>
      </c>
      <c r="V952" s="475">
        <f t="shared" si="319"/>
        <v>736.37693470800002</v>
      </c>
      <c r="W952" s="460">
        <f t="shared" si="320"/>
        <v>1156.5970538609999</v>
      </c>
      <c r="X952" s="476">
        <f t="shared" si="321"/>
        <v>5507.8810519460003</v>
      </c>
      <c r="Y952" s="476">
        <f t="shared" si="322"/>
        <v>15117.959602745999</v>
      </c>
      <c r="Z952" s="478">
        <f t="shared" si="323"/>
        <v>138.30635093800001</v>
      </c>
      <c r="AA952" s="465">
        <f t="shared" si="324"/>
        <v>22949.107453290002</v>
      </c>
      <c r="AB952" s="429">
        <f t="shared" si="325"/>
        <v>0.56630903793529763</v>
      </c>
      <c r="AC952" s="454">
        <f t="shared" si="326"/>
        <v>105.49153021807369</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153.80567155200001</v>
      </c>
      <c r="V954" s="475">
        <f t="shared" si="319"/>
        <v>414.81941016600001</v>
      </c>
      <c r="W954" s="460">
        <f t="shared" si="320"/>
        <v>732.56855845500002</v>
      </c>
      <c r="X954" s="476">
        <f t="shared" si="321"/>
        <v>3154.7183781539998</v>
      </c>
      <c r="Y954" s="476">
        <f t="shared" si="322"/>
        <v>7381.9715923800004</v>
      </c>
      <c r="Z954" s="478">
        <f t="shared" si="323"/>
        <v>116.691213506</v>
      </c>
      <c r="AA954" s="465">
        <f t="shared" si="324"/>
        <v>11954.574824212999</v>
      </c>
      <c r="AB954" s="429">
        <f t="shared" si="325"/>
        <v>0.29499987227847696</v>
      </c>
      <c r="AC954" s="454">
        <f t="shared" si="326"/>
        <v>100.30688740774019</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44.112828095999994</v>
      </c>
      <c r="V955" s="475">
        <f t="shared" si="319"/>
        <v>88.232384862000004</v>
      </c>
      <c r="W955" s="460">
        <f t="shared" si="320"/>
        <v>125.20607789500001</v>
      </c>
      <c r="X955" s="476">
        <f t="shared" si="321"/>
        <v>548.25004794500001</v>
      </c>
      <c r="Y955" s="476">
        <f t="shared" si="322"/>
        <v>963.66568736900001</v>
      </c>
      <c r="Z955" s="478">
        <f t="shared" si="323"/>
        <v>11.300427712000001</v>
      </c>
      <c r="AA955" s="465">
        <f t="shared" si="324"/>
        <v>1780.767453879</v>
      </c>
      <c r="AB955" s="429">
        <f t="shared" si="325"/>
        <v>4.3943526154352978E-2</v>
      </c>
      <c r="AC955" s="454">
        <f t="shared" si="326"/>
        <v>87.573557165672995</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41.026672044000001</v>
      </c>
      <c r="V956" s="475">
        <f t="shared" si="319"/>
        <v>110.11176271799999</v>
      </c>
      <c r="W956" s="460">
        <f t="shared" si="320"/>
        <v>125.26634416100001</v>
      </c>
      <c r="X956" s="476">
        <f t="shared" si="321"/>
        <v>603.82726233899996</v>
      </c>
      <c r="Y956" s="476">
        <f t="shared" si="322"/>
        <v>1369.9752105269999</v>
      </c>
      <c r="Z956" s="478">
        <f t="shared" si="323"/>
        <v>18.919176653999997</v>
      </c>
      <c r="AA956" s="465">
        <f t="shared" si="324"/>
        <v>2269.1264284429999</v>
      </c>
      <c r="AB956" s="429">
        <f t="shared" si="325"/>
        <v>5.5994631044393443E-2</v>
      </c>
      <c r="AC956" s="454">
        <f t="shared" si="326"/>
        <v>95.186897961378421</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63.218944983</v>
      </c>
      <c r="V957" s="475">
        <f t="shared" si="319"/>
        <v>135.51518052</v>
      </c>
      <c r="W957" s="460">
        <f t="shared" si="320"/>
        <v>246.30259868900001</v>
      </c>
      <c r="X957" s="476">
        <f t="shared" si="321"/>
        <v>1008.312305899</v>
      </c>
      <c r="Y957" s="476">
        <f t="shared" si="322"/>
        <v>2247.0921178089998</v>
      </c>
      <c r="Z957" s="478">
        <f t="shared" si="323"/>
        <v>31.592542813999998</v>
      </c>
      <c r="AA957" s="465">
        <f t="shared" si="324"/>
        <v>3732.0336907139999</v>
      </c>
      <c r="AB957" s="429">
        <f t="shared" si="325"/>
        <v>9.2094405555078473E-2</v>
      </c>
      <c r="AC957" s="454">
        <f t="shared" si="326"/>
        <v>96.643333886344394</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10.771281819</v>
      </c>
      <c r="V958" s="475">
        <f t="shared" si="319"/>
        <v>18.411759593999999</v>
      </c>
      <c r="W958" s="460">
        <f t="shared" si="320"/>
        <v>29.638134270999998</v>
      </c>
      <c r="X958" s="476">
        <f t="shared" si="321"/>
        <v>119.78727322</v>
      </c>
      <c r="Y958" s="476">
        <f t="shared" si="322"/>
        <v>321.85220629100002</v>
      </c>
      <c r="Z958" s="478">
        <f t="shared" si="323"/>
        <v>7.6929251839999999</v>
      </c>
      <c r="AA958" s="465">
        <f t="shared" si="324"/>
        <v>508.153580379</v>
      </c>
      <c r="AB958" s="429">
        <f t="shared" si="325"/>
        <v>1.2539571127702102E-2</v>
      </c>
      <c r="AC958" s="454">
        <f t="shared" si="326"/>
        <v>97.023654614627304</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76.870451496000001</v>
      </c>
      <c r="V959" s="475">
        <f t="shared" si="319"/>
        <v>145.05980255999998</v>
      </c>
      <c r="W959" s="460">
        <f t="shared" si="320"/>
        <v>149.67378055400002</v>
      </c>
      <c r="X959" s="476">
        <f t="shared" si="321"/>
        <v>654.23023332699995</v>
      </c>
      <c r="Y959" s="476">
        <f t="shared" si="322"/>
        <v>1555.293557818</v>
      </c>
      <c r="Z959" s="478">
        <f t="shared" si="323"/>
        <v>11.582274311999999</v>
      </c>
      <c r="AA959" s="465">
        <f t="shared" si="324"/>
        <v>2592.710100067</v>
      </c>
      <c r="AB959" s="429">
        <f t="shared" si="325"/>
        <v>6.3979619486403114E-2</v>
      </c>
      <c r="AC959" s="454">
        <f t="shared" si="326"/>
        <v>88.899517862268425</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28.703419815</v>
      </c>
      <c r="V960" s="475">
        <f t="shared" si="319"/>
        <v>43.072128108000001</v>
      </c>
      <c r="W960" s="460">
        <f t="shared" si="320"/>
        <v>69.334900321999996</v>
      </c>
      <c r="X960" s="476">
        <f t="shared" si="321"/>
        <v>303.60237350199998</v>
      </c>
      <c r="Y960" s="476">
        <f t="shared" si="322"/>
        <v>453.976661369</v>
      </c>
      <c r="Z960" s="478">
        <f t="shared" si="323"/>
        <v>29.748323234000001</v>
      </c>
      <c r="AA960" s="465">
        <f t="shared" si="324"/>
        <v>928.43780635000007</v>
      </c>
      <c r="AB960" s="429">
        <f t="shared" si="325"/>
        <v>2.2910813501875432E-2</v>
      </c>
      <c r="AC960" s="454">
        <f t="shared" si="326"/>
        <v>81.847678674703261</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202.19927988599997</v>
      </c>
      <c r="V961" s="475">
        <f t="shared" si="319"/>
        <v>513.17685707399994</v>
      </c>
      <c r="W961" s="460">
        <f t="shared" si="320"/>
        <v>853.91693581900006</v>
      </c>
      <c r="X961" s="476">
        <f t="shared" si="321"/>
        <v>3872.7964266109998</v>
      </c>
      <c r="Y961" s="476">
        <f t="shared" si="322"/>
        <v>11548.371445996001</v>
      </c>
      <c r="Z961" s="478">
        <f t="shared" si="323"/>
        <v>82.547271491999993</v>
      </c>
      <c r="AA961" s="465">
        <f t="shared" si="324"/>
        <v>17073.008216878003</v>
      </c>
      <c r="AB961" s="429">
        <f t="shared" si="325"/>
        <v>0.42130609556998327</v>
      </c>
      <c r="AC961" s="454">
        <f t="shared" si="326"/>
        <v>107.84558577583097</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157.962100206</v>
      </c>
      <c r="V963" s="475">
        <f t="shared" si="319"/>
        <v>472.60654469999997</v>
      </c>
      <c r="W963" s="460">
        <f t="shared" si="320"/>
        <v>784.38968945900001</v>
      </c>
      <c r="X963" s="476">
        <f t="shared" si="321"/>
        <v>3331.2602605500001</v>
      </c>
      <c r="Y963" s="476">
        <f t="shared" si="322"/>
        <v>8261.5384120500003</v>
      </c>
      <c r="Z963" s="478">
        <f t="shared" si="323"/>
        <v>130.59533740399999</v>
      </c>
      <c r="AA963" s="465">
        <f t="shared" si="324"/>
        <v>13138.352344368999</v>
      </c>
      <c r="AB963" s="429">
        <f t="shared" si="325"/>
        <v>0.32421163617532817</v>
      </c>
      <c r="AC963" s="454">
        <f t="shared" si="326"/>
        <v>101.34164284977342</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58.751285420999999</v>
      </c>
      <c r="V964" s="475">
        <f t="shared" si="319"/>
        <v>91.470699089999997</v>
      </c>
      <c r="W964" s="460">
        <f t="shared" si="320"/>
        <v>124.88757826</v>
      </c>
      <c r="X964" s="476">
        <f t="shared" si="321"/>
        <v>553.54909523900005</v>
      </c>
      <c r="Y964" s="476">
        <f t="shared" si="322"/>
        <v>875.63782021100008</v>
      </c>
      <c r="Z964" s="478">
        <f t="shared" si="323"/>
        <v>17.343856054</v>
      </c>
      <c r="AA964" s="465">
        <f t="shared" si="324"/>
        <v>1721.6403342750002</v>
      </c>
      <c r="AB964" s="429">
        <f t="shared" si="325"/>
        <v>4.2484461905907614E-2</v>
      </c>
      <c r="AC964" s="454">
        <f t="shared" si="326"/>
        <v>81.962697562882667</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21.701323203000001</v>
      </c>
      <c r="V965" s="475">
        <f t="shared" si="319"/>
        <v>38.842652357999995</v>
      </c>
      <c r="W965" s="460">
        <f t="shared" si="320"/>
        <v>58.160115140000002</v>
      </c>
      <c r="X965" s="476">
        <f t="shared" si="321"/>
        <v>242.65743062300001</v>
      </c>
      <c r="Y965" s="476">
        <f t="shared" si="322"/>
        <v>551.20928601200001</v>
      </c>
      <c r="Z965" s="478">
        <f t="shared" si="323"/>
        <v>12.903753296000001</v>
      </c>
      <c r="AA965" s="465">
        <f t="shared" si="324"/>
        <v>925.47456063200002</v>
      </c>
      <c r="AB965" s="429">
        <f t="shared" si="325"/>
        <v>2.2837690273220808E-2</v>
      </c>
      <c r="AC965" s="454">
        <f t="shared" si="326"/>
        <v>92.42762577616233</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33.512351199000001</v>
      </c>
      <c r="V966" s="475">
        <f t="shared" si="319"/>
        <v>73.178215559999998</v>
      </c>
      <c r="W966" s="460">
        <f t="shared" si="320"/>
        <v>122.36162420399999</v>
      </c>
      <c r="X966" s="476">
        <f t="shared" si="321"/>
        <v>528.49530051199997</v>
      </c>
      <c r="Y966" s="476">
        <f t="shared" si="322"/>
        <v>1236.63816045</v>
      </c>
      <c r="Z966" s="478">
        <f t="shared" si="323"/>
        <v>18.630317538</v>
      </c>
      <c r="AA966" s="465">
        <f t="shared" si="324"/>
        <v>2012.8159694630001</v>
      </c>
      <c r="AB966" s="429">
        <f t="shared" si="325"/>
        <v>4.966972582822525E-2</v>
      </c>
      <c r="AC966" s="454">
        <f t="shared" si="326"/>
        <v>98.088294359397864</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24.214282563000001</v>
      </c>
      <c r="V967" s="475">
        <f t="shared" si="319"/>
        <v>28.534777524000003</v>
      </c>
      <c r="W967" s="460">
        <f t="shared" si="320"/>
        <v>45.933554766</v>
      </c>
      <c r="X967" s="476">
        <f t="shared" si="321"/>
        <v>178.08877643600002</v>
      </c>
      <c r="Y967" s="476">
        <f t="shared" si="322"/>
        <v>297.85425877900002</v>
      </c>
      <c r="Z967" s="478">
        <f t="shared" si="323"/>
        <v>8.1290403740000006</v>
      </c>
      <c r="AA967" s="465">
        <f t="shared" si="324"/>
        <v>582.75469044200008</v>
      </c>
      <c r="AB967" s="429">
        <f t="shared" si="325"/>
        <v>1.4380482934606654E-2</v>
      </c>
      <c r="AC967" s="454">
        <f t="shared" si="326"/>
        <v>79.56635047220955</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238.11889716900001</v>
      </c>
      <c r="V968" s="475">
        <f t="shared" si="319"/>
        <v>529.11818730000005</v>
      </c>
      <c r="W968" s="460">
        <f t="shared" si="320"/>
        <v>851.74237694999999</v>
      </c>
      <c r="X968" s="476">
        <f t="shared" si="321"/>
        <v>3729.59369745</v>
      </c>
      <c r="Y968" s="476">
        <f t="shared" si="322"/>
        <v>9249.4068859500003</v>
      </c>
      <c r="Z968" s="478">
        <f t="shared" si="323"/>
        <v>77.552828989999995</v>
      </c>
      <c r="AA968" s="465">
        <f t="shared" si="324"/>
        <v>14675.532873808999</v>
      </c>
      <c r="AB968" s="429">
        <f t="shared" si="325"/>
        <v>0.36214423240077481</v>
      </c>
      <c r="AC968" s="454">
        <f t="shared" si="326"/>
        <v>99.959901629547502</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17.421308894999999</v>
      </c>
      <c r="V969" s="475">
        <f t="shared" ref="V969:V1006" si="340">IFERROR(V$5*I969,"")</f>
        <v>34.970740902000003</v>
      </c>
      <c r="W969" s="460">
        <f t="shared" ref="W969:W1006" si="341">IFERROR(W$5*K969,"")</f>
        <v>63.515248611000004</v>
      </c>
      <c r="X969" s="476">
        <f t="shared" ref="X969:X1006" si="342">IFERROR(X$5*M969,"")</f>
        <v>278.11939070099999</v>
      </c>
      <c r="Y969" s="476">
        <f t="shared" ref="Y969:Y1006" si="343">IFERROR(Y$5*O969,"")</f>
        <v>689.73717143099998</v>
      </c>
      <c r="Z969" s="478">
        <f t="shared" ref="Z969:Z1006" si="344">IFERROR(Z$5*Q969,"")</f>
        <v>13.182722503999999</v>
      </c>
      <c r="AA969" s="465">
        <f t="shared" ref="AA969:AA1006" si="345">IFERROR(SUM(U969:Z969),"")</f>
        <v>1096.9465830439999</v>
      </c>
      <c r="AB969" s="429">
        <f t="shared" ref="AB969:AB1006" si="346">IF(OR(AA969="", AA969=0), "", AA969/$AA$5)</f>
        <v>2.7069059891521072E-2</v>
      </c>
      <c r="AC969" s="454">
        <f t="shared" ref="AC969:AC1006" si="347">IF(OR(AB969="", AB969=0), "", IF(AN969&gt;0, AB969/AN969*100, ""))</f>
        <v>100.43783825012736</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69.861839414999992</v>
      </c>
      <c r="V970" s="475">
        <f t="shared" si="340"/>
        <v>196.16179568399997</v>
      </c>
      <c r="W970" s="460">
        <f t="shared" si="341"/>
        <v>304.20447341900001</v>
      </c>
      <c r="X970" s="476">
        <f t="shared" si="342"/>
        <v>1424.6780958630002</v>
      </c>
      <c r="Y970" s="476">
        <f t="shared" si="343"/>
        <v>4464.2957071789997</v>
      </c>
      <c r="Z970" s="478">
        <f t="shared" si="344"/>
        <v>31.345112862000001</v>
      </c>
      <c r="AA970" s="465">
        <f t="shared" si="345"/>
        <v>6490.5470244219996</v>
      </c>
      <c r="AB970" s="429">
        <f t="shared" si="346"/>
        <v>0.16016550746278749</v>
      </c>
      <c r="AC970" s="454">
        <f t="shared" si="347"/>
        <v>109.74380134134358</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329.02466776499995</v>
      </c>
      <c r="V972" s="475">
        <f t="shared" si="340"/>
        <v>869.15280295800005</v>
      </c>
      <c r="W972" s="460">
        <f t="shared" si="341"/>
        <v>1391.3623192369998</v>
      </c>
      <c r="X972" s="476">
        <f t="shared" si="342"/>
        <v>6399.0986791790001</v>
      </c>
      <c r="Y972" s="476">
        <f t="shared" si="343"/>
        <v>16051.524582401002</v>
      </c>
      <c r="Z972" s="478">
        <f t="shared" si="344"/>
        <v>168.66618823599998</v>
      </c>
      <c r="AA972" s="465">
        <f t="shared" si="345"/>
        <v>25208.829239776001</v>
      </c>
      <c r="AB972" s="429">
        <f t="shared" si="346"/>
        <v>0.62207159312446947</v>
      </c>
      <c r="AC972" s="454">
        <f t="shared" si="347"/>
        <v>102.55951613955841</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22.389192275999999</v>
      </c>
      <c r="V973" s="475">
        <f t="shared" si="340"/>
        <v>40.07385171</v>
      </c>
      <c r="W973" s="460">
        <f t="shared" si="341"/>
        <v>50.347865123000005</v>
      </c>
      <c r="X973" s="476">
        <f t="shared" si="342"/>
        <v>142.496442336</v>
      </c>
      <c r="Y973" s="476">
        <f t="shared" si="343"/>
        <v>474.77808031500007</v>
      </c>
      <c r="Z973" s="478">
        <f t="shared" si="344"/>
        <v>8.0558500960000003</v>
      </c>
      <c r="AA973" s="465">
        <f t="shared" si="345"/>
        <v>738.14128185600009</v>
      </c>
      <c r="AB973" s="429">
        <f t="shared" si="346"/>
        <v>1.8214916638436485E-2</v>
      </c>
      <c r="AC973" s="454">
        <f t="shared" si="347"/>
        <v>89.474568236411685</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88.341599637000002</v>
      </c>
      <c r="V974" s="475">
        <f t="shared" si="340"/>
        <v>198.68503818600001</v>
      </c>
      <c r="W974" s="460">
        <f t="shared" si="341"/>
        <v>303.95393586300003</v>
      </c>
      <c r="X974" s="476">
        <f t="shared" si="342"/>
        <v>1304.737058169</v>
      </c>
      <c r="Y974" s="476">
        <f t="shared" si="343"/>
        <v>3323.260914897</v>
      </c>
      <c r="Z974" s="478">
        <f t="shared" si="344"/>
        <v>31.708720091999997</v>
      </c>
      <c r="AA974" s="465">
        <f t="shared" si="345"/>
        <v>5250.6872668439992</v>
      </c>
      <c r="AB974" s="429">
        <f t="shared" si="346"/>
        <v>0.12956981706751552</v>
      </c>
      <c r="AC974" s="454">
        <f t="shared" si="347"/>
        <v>99.416265458345464</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30.953689872000002</v>
      </c>
      <c r="V975" s="475">
        <f t="shared" si="340"/>
        <v>92.923824995999993</v>
      </c>
      <c r="W975" s="460">
        <f t="shared" si="341"/>
        <v>163.62460437700003</v>
      </c>
      <c r="X975" s="476">
        <f t="shared" si="342"/>
        <v>655.2529284279999</v>
      </c>
      <c r="Y975" s="476">
        <f t="shared" si="343"/>
        <v>1625.0298128679999</v>
      </c>
      <c r="Z975" s="478">
        <f t="shared" si="344"/>
        <v>23.937479678000003</v>
      </c>
      <c r="AA975" s="465">
        <f t="shared" si="345"/>
        <v>2591.7223402189998</v>
      </c>
      <c r="AB975" s="429">
        <f t="shared" si="346"/>
        <v>6.3955244798613156E-2</v>
      </c>
      <c r="AC975" s="454">
        <f t="shared" si="347"/>
        <v>100.86979167647883</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13.777958391</v>
      </c>
      <c r="V976" s="475">
        <f t="shared" si="340"/>
        <v>31.735013165999998</v>
      </c>
      <c r="W976" s="460">
        <f t="shared" si="341"/>
        <v>51.085100068999999</v>
      </c>
      <c r="X976" s="476">
        <f t="shared" si="342"/>
        <v>225.09594914499999</v>
      </c>
      <c r="Y976" s="476">
        <f t="shared" si="343"/>
        <v>521.29613713100002</v>
      </c>
      <c r="Z976" s="478">
        <f t="shared" si="344"/>
        <v>18.261048581999997</v>
      </c>
      <c r="AA976" s="465">
        <f t="shared" si="345"/>
        <v>861.25120648399991</v>
      </c>
      <c r="AB976" s="429">
        <f t="shared" si="346"/>
        <v>2.1252867596584738E-2</v>
      </c>
      <c r="AC976" s="454">
        <f t="shared" si="347"/>
        <v>97.085111275796052</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58.880581368000001</v>
      </c>
      <c r="V977" s="475">
        <f t="shared" si="340"/>
        <v>73.076786873999993</v>
      </c>
      <c r="W977" s="460">
        <f t="shared" si="341"/>
        <v>115.85428506400001</v>
      </c>
      <c r="X977" s="476">
        <f t="shared" si="342"/>
        <v>507.30059122400002</v>
      </c>
      <c r="Y977" s="476">
        <f t="shared" si="343"/>
        <v>786.81855621600005</v>
      </c>
      <c r="Z977" s="478">
        <f t="shared" si="344"/>
        <v>15.894793264</v>
      </c>
      <c r="AA977" s="465">
        <f t="shared" si="345"/>
        <v>1557.82559401</v>
      </c>
      <c r="AB977" s="429">
        <f t="shared" si="346"/>
        <v>3.8442049008242031E-2</v>
      </c>
      <c r="AC977" s="454">
        <f t="shared" si="347"/>
        <v>81.361861926036013</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42.525586292999996</v>
      </c>
      <c r="V978" s="475">
        <f t="shared" si="340"/>
        <v>87.129568241999991</v>
      </c>
      <c r="W978" s="460">
        <f t="shared" si="341"/>
        <v>170.612738202</v>
      </c>
      <c r="X978" s="476">
        <f t="shared" si="342"/>
        <v>511.02903543900004</v>
      </c>
      <c r="Y978" s="476">
        <f t="shared" si="343"/>
        <v>1396.2916594549999</v>
      </c>
      <c r="Z978" s="478">
        <f t="shared" si="344"/>
        <v>29.220642836</v>
      </c>
      <c r="AA978" s="465">
        <f t="shared" si="345"/>
        <v>2236.8092304669999</v>
      </c>
      <c r="AB978" s="429">
        <f t="shared" si="346"/>
        <v>5.5197148121286149E-2</v>
      </c>
      <c r="AC978" s="454">
        <f t="shared" si="347"/>
        <v>94.827735461869253</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36.198212609999999</v>
      </c>
      <c r="V979" s="475">
        <f t="shared" si="340"/>
        <v>74.691373158000005</v>
      </c>
      <c r="W979" s="460">
        <f t="shared" si="341"/>
        <v>115.90929639700001</v>
      </c>
      <c r="X979" s="476">
        <f t="shared" si="342"/>
        <v>526.47684632699998</v>
      </c>
      <c r="Y979" s="476">
        <f t="shared" si="343"/>
        <v>1305.6646280370001</v>
      </c>
      <c r="Z979" s="478">
        <f t="shared" si="344"/>
        <v>18.350634134</v>
      </c>
      <c r="AA979" s="465">
        <f t="shared" si="345"/>
        <v>2077.2909906629998</v>
      </c>
      <c r="AB979" s="429">
        <f t="shared" si="346"/>
        <v>5.1260758825954982E-2</v>
      </c>
      <c r="AC979" s="454">
        <f t="shared" si="347"/>
        <v>99.341013556639155</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368.779818783</v>
      </c>
      <c r="V981" s="475">
        <f t="shared" si="340"/>
        <v>910.79710583400004</v>
      </c>
      <c r="W981" s="460">
        <f t="shared" si="341"/>
        <v>1477.5846262110001</v>
      </c>
      <c r="X981" s="476">
        <f t="shared" si="342"/>
        <v>6583.0051933759996</v>
      </c>
      <c r="Y981" s="476">
        <f t="shared" si="343"/>
        <v>16280.558359527</v>
      </c>
      <c r="Z981" s="478">
        <f t="shared" si="344"/>
        <v>199.46688732600001</v>
      </c>
      <c r="AA981" s="465">
        <f t="shared" si="345"/>
        <v>25820.191991057</v>
      </c>
      <c r="AB981" s="429">
        <f t="shared" si="346"/>
        <v>0.63715802958881151</v>
      </c>
      <c r="AC981" s="454">
        <f t="shared" si="347"/>
        <v>101.0114774227166</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20.978999940000001</v>
      </c>
      <c r="V982" s="475">
        <f t="shared" si="340"/>
        <v>22.769800325999999</v>
      </c>
      <c r="W982" s="460">
        <f t="shared" si="341"/>
        <v>38.129103829999998</v>
      </c>
      <c r="X982" s="476">
        <f t="shared" si="342"/>
        <v>131.18418874099999</v>
      </c>
      <c r="Y982" s="476">
        <f t="shared" si="343"/>
        <v>411.46842328899999</v>
      </c>
      <c r="Z982" s="478">
        <f t="shared" si="344"/>
        <v>5.2311765799999996</v>
      </c>
      <c r="AA982" s="465">
        <f t="shared" si="345"/>
        <v>629.76169270599996</v>
      </c>
      <c r="AB982" s="429">
        <f t="shared" si="346"/>
        <v>1.5540462262017569E-2</v>
      </c>
      <c r="AC982" s="454">
        <f t="shared" si="347"/>
        <v>93.076041182752022</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90.064131896999996</v>
      </c>
      <c r="V983" s="475">
        <f t="shared" si="340"/>
        <v>225.89352413999998</v>
      </c>
      <c r="W983" s="460">
        <f t="shared" si="341"/>
        <v>331.58073103300001</v>
      </c>
      <c r="X983" s="476">
        <f t="shared" si="342"/>
        <v>1462.2260402929999</v>
      </c>
      <c r="Y983" s="476">
        <f t="shared" si="343"/>
        <v>3626.3262711829998</v>
      </c>
      <c r="Z983" s="478">
        <f t="shared" si="344"/>
        <v>37.852067609999999</v>
      </c>
      <c r="AA983" s="465">
        <f t="shared" si="345"/>
        <v>5773.9427661559994</v>
      </c>
      <c r="AB983" s="429">
        <f t="shared" si="346"/>
        <v>0.14248205424331259</v>
      </c>
      <c r="AC983" s="454">
        <f t="shared" si="347"/>
        <v>99.4581697955539</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30.185039237999998</v>
      </c>
      <c r="V984" s="475">
        <f t="shared" si="340"/>
        <v>52.895175660000007</v>
      </c>
      <c r="W984" s="460">
        <f t="shared" si="341"/>
        <v>105.946821207</v>
      </c>
      <c r="X984" s="476">
        <f t="shared" si="342"/>
        <v>463.91797253700003</v>
      </c>
      <c r="Y984" s="476">
        <f t="shared" si="343"/>
        <v>1139.5353410979999</v>
      </c>
      <c r="Z984" s="478">
        <f t="shared" si="344"/>
        <v>29.620215211999998</v>
      </c>
      <c r="AA984" s="465">
        <f t="shared" si="345"/>
        <v>1822.1005649519998</v>
      </c>
      <c r="AB984" s="429">
        <f t="shared" si="346"/>
        <v>4.4963492373704464E-2</v>
      </c>
      <c r="AC984" s="454">
        <f t="shared" si="347"/>
        <v>100.15787282459489</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20.631453189000002</v>
      </c>
      <c r="V985" s="475">
        <f t="shared" si="340"/>
        <v>47.520787914000003</v>
      </c>
      <c r="W985" s="460">
        <f t="shared" si="341"/>
        <v>76.496083151000008</v>
      </c>
      <c r="X985" s="476">
        <f t="shared" si="342"/>
        <v>334.95962784100004</v>
      </c>
      <c r="Y985" s="476">
        <f t="shared" si="343"/>
        <v>830.70118077100005</v>
      </c>
      <c r="Z985" s="478">
        <f t="shared" si="344"/>
        <v>13.066847262</v>
      </c>
      <c r="AA985" s="465">
        <f t="shared" si="345"/>
        <v>1323.3759801280003</v>
      </c>
      <c r="AB985" s="429">
        <f t="shared" si="346"/>
        <v>3.2656598068502622E-2</v>
      </c>
      <c r="AC985" s="454">
        <f t="shared" si="347"/>
        <v>99.824153727772099</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23.523787173000002</v>
      </c>
      <c r="V986" s="475">
        <f t="shared" si="340"/>
        <v>45.350724042000003</v>
      </c>
      <c r="W986" s="460">
        <f t="shared" si="341"/>
        <v>58.742375329000005</v>
      </c>
      <c r="X986" s="476">
        <f t="shared" si="342"/>
        <v>246.59453904600002</v>
      </c>
      <c r="Y986" s="476">
        <f t="shared" si="343"/>
        <v>697.510859353</v>
      </c>
      <c r="Z986" s="478">
        <f t="shared" si="344"/>
        <v>8.8122767179999997</v>
      </c>
      <c r="AA986" s="465">
        <f t="shared" si="345"/>
        <v>1080.534561661</v>
      </c>
      <c r="AB986" s="429">
        <f t="shared" si="346"/>
        <v>2.6664064792740104E-2</v>
      </c>
      <c r="AC986" s="454">
        <f t="shared" si="347"/>
        <v>97.310111304698793</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43.886359053</v>
      </c>
      <c r="V987" s="475">
        <f t="shared" si="340"/>
        <v>78.233834934000001</v>
      </c>
      <c r="W987" s="460">
        <f t="shared" si="341"/>
        <v>144.31143709900002</v>
      </c>
      <c r="X987" s="476">
        <f t="shared" si="342"/>
        <v>545.43541401599998</v>
      </c>
      <c r="Y987" s="476">
        <f t="shared" si="343"/>
        <v>810.24582431099998</v>
      </c>
      <c r="Z987" s="478">
        <f t="shared" si="344"/>
        <v>24.489642057999998</v>
      </c>
      <c r="AA987" s="465">
        <f t="shared" si="345"/>
        <v>1646.6025114710001</v>
      </c>
      <c r="AB987" s="429">
        <f t="shared" si="346"/>
        <v>4.0632773454520779E-2</v>
      </c>
      <c r="AC987" s="454">
        <f t="shared" si="347"/>
        <v>82.88548449987583</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28.548351906000001</v>
      </c>
      <c r="V988" s="475">
        <f t="shared" si="340"/>
        <v>77.459785650000001</v>
      </c>
      <c r="W988" s="460">
        <f t="shared" si="341"/>
        <v>120.95558109699999</v>
      </c>
      <c r="X988" s="476">
        <f t="shared" si="342"/>
        <v>545.99054672499994</v>
      </c>
      <c r="Y988" s="476">
        <f t="shared" si="343"/>
        <v>1609.4207075100001</v>
      </c>
      <c r="Z988" s="478">
        <f t="shared" si="344"/>
        <v>4.9248302879999999</v>
      </c>
      <c r="AA988" s="465">
        <f t="shared" si="345"/>
        <v>2387.2998031760003</v>
      </c>
      <c r="AB988" s="429">
        <f t="shared" si="346"/>
        <v>5.8910764070081931E-2</v>
      </c>
      <c r="AC988" s="454">
        <f t="shared" si="347"/>
        <v>107.17328594937121</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173.24118074999998</v>
      </c>
      <c r="V990" s="475">
        <f t="shared" si="340"/>
        <v>414.84585974399999</v>
      </c>
      <c r="W990" s="460">
        <f t="shared" si="341"/>
        <v>642.33341424999992</v>
      </c>
      <c r="X990" s="476">
        <f t="shared" si="342"/>
        <v>2812.6376217499997</v>
      </c>
      <c r="Y990" s="476">
        <f t="shared" si="343"/>
        <v>6454.7498172850001</v>
      </c>
      <c r="Z990" s="478">
        <f t="shared" si="344"/>
        <v>141.49064339200001</v>
      </c>
      <c r="AA990" s="465">
        <f t="shared" si="345"/>
        <v>10639.298537171</v>
      </c>
      <c r="AB990" s="429">
        <f t="shared" si="346"/>
        <v>0.26254314818801205</v>
      </c>
      <c r="AC990" s="454">
        <f t="shared" si="347"/>
        <v>97.034866507060642</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30.733487529000001</v>
      </c>
      <c r="V991" s="475">
        <f t="shared" si="340"/>
        <v>87.787356606000003</v>
      </c>
      <c r="W991" s="460">
        <f t="shared" si="341"/>
        <v>109.828130211</v>
      </c>
      <c r="X991" s="476">
        <f t="shared" si="342"/>
        <v>451.01534291500002</v>
      </c>
      <c r="Y991" s="476">
        <f t="shared" si="343"/>
        <v>683.09768049599995</v>
      </c>
      <c r="Z991" s="478">
        <f t="shared" si="344"/>
        <v>14.13125819</v>
      </c>
      <c r="AA991" s="465">
        <f t="shared" si="345"/>
        <v>1376.593255947</v>
      </c>
      <c r="AB991" s="429">
        <f t="shared" si="346"/>
        <v>3.3969826669307077E-2</v>
      </c>
      <c r="AC991" s="454">
        <f t="shared" si="347"/>
        <v>83.068485691734921</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28.242084350999999</v>
      </c>
      <c r="V992" s="475">
        <f t="shared" si="340"/>
        <v>65.050488125999991</v>
      </c>
      <c r="W992" s="460">
        <f t="shared" si="341"/>
        <v>104.71433170899999</v>
      </c>
      <c r="X992" s="476">
        <f t="shared" si="342"/>
        <v>505.10645172399995</v>
      </c>
      <c r="Y992" s="476">
        <f t="shared" si="343"/>
        <v>1017.257737496</v>
      </c>
      <c r="Z992" s="478">
        <f t="shared" si="344"/>
        <v>14.366431534</v>
      </c>
      <c r="AA992" s="465">
        <f t="shared" si="345"/>
        <v>1734.73752494</v>
      </c>
      <c r="AB992" s="429">
        <f t="shared" si="346"/>
        <v>4.2807657806238276E-2</v>
      </c>
      <c r="AC992" s="454">
        <f t="shared" si="347"/>
        <v>96.546935735479778</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123.178662219</v>
      </c>
      <c r="V993" s="475">
        <f t="shared" si="340"/>
        <v>283.71957269400002</v>
      </c>
      <c r="W993" s="460">
        <f t="shared" si="341"/>
        <v>453.28925319999996</v>
      </c>
      <c r="X993" s="476">
        <f t="shared" si="342"/>
        <v>2126.9020116830002</v>
      </c>
      <c r="Y993" s="476">
        <f t="shared" si="343"/>
        <v>4959.6438609409997</v>
      </c>
      <c r="Z993" s="478">
        <f t="shared" si="344"/>
        <v>44.784016956000002</v>
      </c>
      <c r="AA993" s="465">
        <f t="shared" si="345"/>
        <v>7991.5173776930005</v>
      </c>
      <c r="AB993" s="429">
        <f t="shared" si="346"/>
        <v>0.19720455477477544</v>
      </c>
      <c r="AC993" s="454">
        <f t="shared" si="347"/>
        <v>100.04033566902302</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19.935477918</v>
      </c>
      <c r="V994" s="475">
        <f t="shared" si="340"/>
        <v>27.120749346</v>
      </c>
      <c r="W994" s="460">
        <f t="shared" si="341"/>
        <v>42.261344686000001</v>
      </c>
      <c r="X994" s="476">
        <f t="shared" si="342"/>
        <v>146.756700747</v>
      </c>
      <c r="Y994" s="476">
        <f t="shared" si="343"/>
        <v>452.45144282799998</v>
      </c>
      <c r="Z994" s="478">
        <f t="shared" si="344"/>
        <v>17.970426516</v>
      </c>
      <c r="AA994" s="465">
        <f t="shared" si="345"/>
        <v>706.49614204099998</v>
      </c>
      <c r="AB994" s="429">
        <f t="shared" si="346"/>
        <v>1.7434017916321192E-2</v>
      </c>
      <c r="AC994" s="454">
        <f t="shared" si="347"/>
        <v>93.053995305239198</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65.925994802999995</v>
      </c>
      <c r="V995" s="475">
        <f t="shared" si="340"/>
        <v>136.539114966</v>
      </c>
      <c r="W995" s="460">
        <f t="shared" si="341"/>
        <v>215.55204978699999</v>
      </c>
      <c r="X995" s="476">
        <f t="shared" si="342"/>
        <v>685.8181857620001</v>
      </c>
      <c r="Y995" s="476">
        <f t="shared" si="343"/>
        <v>1544.595262133</v>
      </c>
      <c r="Z995" s="478">
        <f t="shared" si="344"/>
        <v>12.077982686</v>
      </c>
      <c r="AA995" s="465">
        <f t="shared" si="345"/>
        <v>2660.5085901369998</v>
      </c>
      <c r="AB995" s="429">
        <f t="shared" si="346"/>
        <v>6.5652664843969005E-2</v>
      </c>
      <c r="AC995" s="454">
        <f t="shared" si="347"/>
        <v>88.091897418592097</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20.528621073</v>
      </c>
      <c r="V996" s="475">
        <f t="shared" si="340"/>
        <v>38.444737914000001</v>
      </c>
      <c r="W996" s="460">
        <f t="shared" si="341"/>
        <v>79.528390721999997</v>
      </c>
      <c r="X996" s="476">
        <f t="shared" si="342"/>
        <v>310.19375354599998</v>
      </c>
      <c r="Y996" s="476">
        <f t="shared" si="343"/>
        <v>684.01839837099999</v>
      </c>
      <c r="Z996" s="478">
        <f t="shared" si="344"/>
        <v>13.147903356</v>
      </c>
      <c r="AA996" s="465">
        <f t="shared" si="345"/>
        <v>1145.8618049819997</v>
      </c>
      <c r="AB996" s="429">
        <f t="shared" si="346"/>
        <v>2.8276127849718679E-2</v>
      </c>
      <c r="AC996" s="454">
        <f t="shared" si="347"/>
        <v>95.82423337649206</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163.517736114</v>
      </c>
      <c r="V997" s="475">
        <f t="shared" si="340"/>
        <v>380.77307479799998</v>
      </c>
      <c r="W997" s="460">
        <f t="shared" si="341"/>
        <v>703.43221982500006</v>
      </c>
      <c r="X997" s="476">
        <f t="shared" si="342"/>
        <v>3203.6403203949999</v>
      </c>
      <c r="Y997" s="476">
        <f t="shared" si="343"/>
        <v>10112.320805664</v>
      </c>
      <c r="Z997" s="478">
        <f t="shared" si="344"/>
        <v>58.062312924000004</v>
      </c>
      <c r="AA997" s="465">
        <f t="shared" si="345"/>
        <v>14621.746469719999</v>
      </c>
      <c r="AB997" s="429">
        <f t="shared" si="346"/>
        <v>0.36081695957259896</v>
      </c>
      <c r="AC997" s="454">
        <f t="shared" si="347"/>
        <v>110.74099311343912</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175.45675037999999</v>
      </c>
      <c r="V999" s="475">
        <f t="shared" si="340"/>
        <v>509.49731413800004</v>
      </c>
      <c r="W999" s="460">
        <f t="shared" si="341"/>
        <v>876.78964074800001</v>
      </c>
      <c r="X999" s="476">
        <f t="shared" si="342"/>
        <v>3602.918645229</v>
      </c>
      <c r="Y999" s="476">
        <f t="shared" si="343"/>
        <v>8896.8931305099995</v>
      </c>
      <c r="Z999" s="478">
        <f t="shared" si="344"/>
        <v>112.52272644200001</v>
      </c>
      <c r="AA999" s="465">
        <f t="shared" si="345"/>
        <v>14174.078207446999</v>
      </c>
      <c r="AB999" s="429">
        <f t="shared" si="346"/>
        <v>0.34976996859754711</v>
      </c>
      <c r="AC999" s="454">
        <f t="shared" si="347"/>
        <v>100.95742885693204</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41.588162666999999</v>
      </c>
      <c r="V1000" s="475">
        <f t="shared" si="340"/>
        <v>80.165361258000004</v>
      </c>
      <c r="W1000" s="460">
        <f t="shared" si="341"/>
        <v>111.006328905</v>
      </c>
      <c r="X1000" s="476">
        <f t="shared" si="342"/>
        <v>386.47043887500001</v>
      </c>
      <c r="Y1000" s="476">
        <f t="shared" si="343"/>
        <v>1115.030329721</v>
      </c>
      <c r="Z1000" s="478">
        <f t="shared" si="344"/>
        <v>15.22967103</v>
      </c>
      <c r="AA1000" s="465">
        <f t="shared" si="345"/>
        <v>1749.4902924559999</v>
      </c>
      <c r="AB1000" s="429">
        <f t="shared" si="346"/>
        <v>4.3171707937419798E-2</v>
      </c>
      <c r="AC1000" s="454">
        <f t="shared" si="347"/>
        <v>94.045131373087983</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22.821732570000002</v>
      </c>
      <c r="V1001" s="475">
        <f t="shared" si="340"/>
        <v>25.827996149999997</v>
      </c>
      <c r="W1001" s="460">
        <f t="shared" si="341"/>
        <v>67.735077160000003</v>
      </c>
      <c r="X1001" s="476">
        <f t="shared" si="342"/>
        <v>231.72986569199998</v>
      </c>
      <c r="Y1001" s="476">
        <f t="shared" si="343"/>
        <v>687.09460280999997</v>
      </c>
      <c r="Z1001" s="478">
        <f t="shared" si="344"/>
        <v>8.6806788600000004</v>
      </c>
      <c r="AA1001" s="465">
        <f t="shared" si="345"/>
        <v>1043.8899532419998</v>
      </c>
      <c r="AB1001" s="429">
        <f t="shared" si="346"/>
        <v>2.5759795509870689E-2</v>
      </c>
      <c r="AC1001" s="454">
        <f t="shared" si="347"/>
        <v>100.20454199628988</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52.508988836999997</v>
      </c>
      <c r="V1002" s="475">
        <f t="shared" si="340"/>
        <v>86.912383104</v>
      </c>
      <c r="W1002" s="460">
        <f t="shared" si="341"/>
        <v>175.825911031</v>
      </c>
      <c r="X1002" s="476">
        <f t="shared" si="342"/>
        <v>852.13631329499992</v>
      </c>
      <c r="Y1002" s="476">
        <f t="shared" si="343"/>
        <v>1851.191383503</v>
      </c>
      <c r="Z1002" s="478">
        <f t="shared" si="344"/>
        <v>17.958475163999999</v>
      </c>
      <c r="AA1002" s="465">
        <f t="shared" si="345"/>
        <v>3036.533454934</v>
      </c>
      <c r="AB1002" s="429">
        <f t="shared" si="346"/>
        <v>7.4931730701164739E-2</v>
      </c>
      <c r="AC1002" s="454">
        <f t="shared" si="347"/>
        <v>99.766529031292777</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17.783490606000001</v>
      </c>
      <c r="V1003" s="475">
        <f t="shared" si="340"/>
        <v>24.223567752000001</v>
      </c>
      <c r="W1003" s="460">
        <f t="shared" si="341"/>
        <v>35.173977354000002</v>
      </c>
      <c r="X1003" s="476">
        <f t="shared" si="342"/>
        <v>170.74458558800001</v>
      </c>
      <c r="Y1003" s="476">
        <f t="shared" si="343"/>
        <v>407.86624363100003</v>
      </c>
      <c r="Z1003" s="478">
        <f t="shared" si="344"/>
        <v>12.338827480000001</v>
      </c>
      <c r="AA1003" s="465">
        <f t="shared" si="345"/>
        <v>668.13069241100004</v>
      </c>
      <c r="AB1003" s="429">
        <f t="shared" si="346"/>
        <v>1.6487283891298984E-2</v>
      </c>
      <c r="AC1003" s="454">
        <f t="shared" si="347"/>
        <v>93.864102304615145</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204.727635072</v>
      </c>
      <c r="V1004" s="475">
        <f t="shared" si="340"/>
        <v>436.11760589400001</v>
      </c>
      <c r="W1004" s="460">
        <f t="shared" si="341"/>
        <v>644.19313480400001</v>
      </c>
      <c r="X1004" s="476">
        <f t="shared" si="342"/>
        <v>3023.6187999539998</v>
      </c>
      <c r="Y1004" s="476">
        <f t="shared" si="343"/>
        <v>7048.3633544169998</v>
      </c>
      <c r="Z1004" s="478">
        <f t="shared" si="344"/>
        <v>89.137144459999988</v>
      </c>
      <c r="AA1004" s="465">
        <f t="shared" si="345"/>
        <v>11446.157674601</v>
      </c>
      <c r="AB1004" s="429">
        <f t="shared" si="346"/>
        <v>0.2824537971227174</v>
      </c>
      <c r="AC1004" s="454">
        <f t="shared" si="347"/>
        <v>97.940557809592264</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21.532540716</v>
      </c>
      <c r="V1005" s="475">
        <f t="shared" si="340"/>
        <v>39.557671595999999</v>
      </c>
      <c r="W1005" s="460">
        <f t="shared" si="341"/>
        <v>63.677541313999996</v>
      </c>
      <c r="X1005" s="476">
        <f t="shared" si="342"/>
        <v>278.830034974</v>
      </c>
      <c r="Y1005" s="476">
        <f t="shared" si="343"/>
        <v>663.36457464199998</v>
      </c>
      <c r="Z1005" s="478">
        <f t="shared" si="344"/>
        <v>12.803394268</v>
      </c>
      <c r="AA1005" s="465">
        <f t="shared" si="345"/>
        <v>1079.76575751</v>
      </c>
      <c r="AB1005" s="429">
        <f t="shared" si="346"/>
        <v>2.6645093216612376E-2</v>
      </c>
      <c r="AC1005" s="454">
        <f t="shared" si="347"/>
        <v>96.580738460734992</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83.502828000000008</v>
      </c>
      <c r="V1006" s="475">
        <f t="shared" si="340"/>
        <v>243.49352765400002</v>
      </c>
      <c r="W1006" s="460">
        <f t="shared" si="341"/>
        <v>379.32933355500001</v>
      </c>
      <c r="X1006" s="476">
        <f t="shared" si="342"/>
        <v>1671.121501347</v>
      </c>
      <c r="Y1006" s="476">
        <f t="shared" si="343"/>
        <v>5250.154652358</v>
      </c>
      <c r="Z1006" s="478">
        <f t="shared" si="344"/>
        <v>49.795586638000003</v>
      </c>
      <c r="AA1006" s="465">
        <f t="shared" si="345"/>
        <v>7677.3974295520002</v>
      </c>
      <c r="AB1006" s="429">
        <f t="shared" si="346"/>
        <v>0.18945310012713454</v>
      </c>
      <c r="AC1006" s="454">
        <f t="shared" si="347"/>
        <v>108.44788546891286</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85A7F-0B4E-48E6-A5F7-46239793AE4B}">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2026-06-02T15:15:20Z</dcterms:created>
  <dcterms:modified xsi:type="dcterms:W3CDTF">2026-06-02T15:17:10Z</dcterms:modified>
</cp:coreProperties>
</file>